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ownloads\"/>
    </mc:Choice>
  </mc:AlternateContent>
  <bookViews>
    <workbookView xWindow="0" yWindow="0" windowWidth="20490" windowHeight="8940"/>
  </bookViews>
  <sheets>
    <sheet name="Reporte de Formatos" sheetId="1" r:id="rId1"/>
    <sheet name="formula" sheetId="3" r:id="rId2"/>
  </sheets>
  <definedNames>
    <definedName name="Hidden_114">#REF!</definedName>
  </definedNames>
  <calcPr calcId="152511"/>
</workbook>
</file>

<file path=xl/calcChain.xml><?xml version="1.0" encoding="utf-8"?>
<calcChain xmlns="http://schemas.openxmlformats.org/spreadsheetml/2006/main">
  <c r="B52" i="3" l="1"/>
  <c r="C52" i="3" s="1"/>
  <c r="B51" i="3"/>
  <c r="C51" i="3" s="1"/>
  <c r="B50" i="3"/>
  <c r="C50" i="3" s="1"/>
  <c r="B49" i="3"/>
  <c r="C49" i="3" s="1"/>
  <c r="B47" i="3"/>
  <c r="C47" i="3" s="1"/>
  <c r="B46" i="3"/>
  <c r="C46" i="3" s="1"/>
  <c r="B45" i="3"/>
  <c r="C45" i="3" s="1"/>
  <c r="B44" i="3"/>
  <c r="C44" i="3" s="1"/>
  <c r="B43" i="3"/>
  <c r="C43" i="3" s="1"/>
  <c r="B42" i="3"/>
  <c r="C42" i="3" s="1"/>
  <c r="B41" i="3"/>
  <c r="C41" i="3" s="1"/>
  <c r="B40" i="3"/>
  <c r="C40" i="3" s="1"/>
  <c r="B39" i="3"/>
  <c r="C39" i="3" s="1"/>
  <c r="B38" i="3"/>
  <c r="C38" i="3" s="1"/>
  <c r="B37" i="3"/>
  <c r="C37" i="3" s="1"/>
  <c r="B36" i="3"/>
  <c r="C36" i="3" s="1"/>
  <c r="B35" i="3"/>
  <c r="C35" i="3" s="1"/>
  <c r="B34" i="3"/>
  <c r="C34" i="3" s="1"/>
  <c r="B33" i="3"/>
  <c r="C33" i="3" s="1"/>
  <c r="B32" i="3"/>
  <c r="C32" i="3" s="1"/>
  <c r="B31" i="3"/>
  <c r="C31" i="3" s="1"/>
  <c r="B30" i="3"/>
  <c r="C30" i="3" s="1"/>
  <c r="B29" i="3"/>
  <c r="C29" i="3" s="1"/>
  <c r="B28" i="3"/>
  <c r="C28" i="3" s="1"/>
  <c r="B27" i="3"/>
  <c r="C27" i="3" s="1"/>
  <c r="B26" i="3"/>
  <c r="C26" i="3" s="1"/>
  <c r="B25" i="3"/>
  <c r="C25" i="3" s="1"/>
  <c r="B24" i="3"/>
  <c r="C24" i="3" s="1"/>
  <c r="B23" i="3"/>
  <c r="C23" i="3" s="1"/>
  <c r="B22" i="3"/>
  <c r="C22" i="3" s="1"/>
  <c r="B21" i="3"/>
  <c r="C21" i="3" s="1"/>
  <c r="B20" i="3"/>
  <c r="C20" i="3" s="1"/>
  <c r="B19" i="3"/>
  <c r="C19" i="3" s="1"/>
  <c r="B18" i="3"/>
  <c r="C18" i="3" s="1"/>
  <c r="B17" i="3"/>
  <c r="C17" i="3" s="1"/>
  <c r="B16" i="3"/>
  <c r="C16" i="3" s="1"/>
  <c r="B15" i="3"/>
  <c r="C15" i="3" s="1"/>
  <c r="B14" i="3"/>
  <c r="C14" i="3" s="1"/>
  <c r="B13" i="3"/>
  <c r="C13" i="3" s="1"/>
  <c r="B12" i="3"/>
  <c r="C12" i="3" s="1"/>
  <c r="B11" i="3"/>
  <c r="C11" i="3" s="1"/>
  <c r="B10" i="3"/>
  <c r="C10" i="3" s="1"/>
  <c r="B9" i="3"/>
  <c r="C9" i="3" s="1"/>
  <c r="B8" i="3"/>
  <c r="C8" i="3" s="1"/>
  <c r="B7" i="3"/>
  <c r="C7" i="3" s="1"/>
  <c r="B6" i="3"/>
  <c r="C6" i="3" s="1"/>
  <c r="B5" i="3"/>
  <c r="C5" i="3" s="1"/>
  <c r="B4" i="3"/>
  <c r="C4" i="3" s="1"/>
  <c r="B3" i="3"/>
  <c r="C3" i="3" s="1"/>
  <c r="B2" i="3"/>
  <c r="C2" i="3" s="1"/>
</calcChain>
</file>

<file path=xl/sharedStrings.xml><?xml version="1.0" encoding="utf-8"?>
<sst xmlns="http://schemas.openxmlformats.org/spreadsheetml/2006/main" count="778" uniqueCount="365">
  <si>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</si>
  <si>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</si>
  <si>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</si>
  <si>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</si>
  <si>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</si>
  <si>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</si>
  <si>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</si>
  <si>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</si>
  <si>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</si>
  <si>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</si>
  <si>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</si>
  <si>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</si>
  <si>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</si>
  <si>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</si>
  <si>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</si>
  <si>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</si>
  <si>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</si>
  <si>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</si>
  <si>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</si>
  <si>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</si>
  <si>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</si>
  <si>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</si>
  <si>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</si>
  <si>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</si>
  <si>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</si>
  <si>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</si>
  <si>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</si>
  <si>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</si>
  <si>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</si>
  <si>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</si>
  <si>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</si>
  <si>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</si>
  <si>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</si>
  <si>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</si>
  <si>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</si>
  <si>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</si>
  <si>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</si>
  <si>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</si>
  <si>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</si>
  <si>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</si>
  <si>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</si>
  <si>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</si>
  <si>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</si>
  <si>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</si>
  <si>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</si>
  <si>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</si>
  <si>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</si>
  <si>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</si>
  <si>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</si>
  <si>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</si>
  <si>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</si>
  <si>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</si>
  <si>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</si>
  <si>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</si>
  <si>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</si>
  <si>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</si>
  <si>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Mide la distancia total en kilómetros lineales de caminos y carreteras con las que cuenta cada municipio; la cual es ponderada por el tamaño de cada municipio ya que la cobertura se ve influida por su tamaño.</t>
  </si>
  <si>
    <t>Grado de conectividad intermunicipal de la red carretera.</t>
  </si>
  <si>
    <t>Eficacia</t>
  </si>
  <si>
    <t>Estratégico</t>
  </si>
  <si>
    <t>Mide el porcentaje de kilómetros de carreteras ampliadas y/o modernizadas del total de la red carretera de jurisdicción estatal.</t>
  </si>
  <si>
    <t>Porcentaje de kilómetros de carreteras estatales ampliadas y/o modernizadas.</t>
  </si>
  <si>
    <t>Mide el porcentaje de kilómetros de carreteras del Estado en regulares y malas condiciones con respecto al total de kilómetros de carreteras en el Estado.</t>
  </si>
  <si>
    <t>Porcentaje de kilómetros de carreteras del Estado en regulares y malas condiciones.</t>
  </si>
  <si>
    <t>Gestión</t>
  </si>
  <si>
    <t>Mide el porcentaje de estudios y proyectos elaborados con respecto al total de obras autorizadas.</t>
  </si>
  <si>
    <t>Porcentaje de Estudios y Proyectos realizados.</t>
  </si>
  <si>
    <t>Mide el porcentaje de recursos del Programa de Infraestructura Indígena (PROII) para infraestructura asignado con respecto de lo programado.</t>
  </si>
  <si>
    <t>Porcentaje de recursos del Programa de Infraestructura Indígena (PROII) para infraestructura asignado.</t>
  </si>
  <si>
    <t>Mide el porcentaje de recursos de Fondo Metropolitano asignados a la Secretaría de Obras Públicas y Ordenamiento Territorial con respecto al total de recursos de Fondo Metropolitano asignados al Estado de Hidalgo.</t>
  </si>
  <si>
    <t>Porcentaje de recursos de Fondo Metropolitano asignados</t>
  </si>
  <si>
    <t>Economía</t>
  </si>
  <si>
    <t>Mide el porcentaje de obras cristalizadas con respecto a las obras propuestas en la cartera del Fondo Metropolitano.</t>
  </si>
  <si>
    <t>Porcentaje de cartera de Fondo Metropolitano a Obra Pública autorizada.</t>
  </si>
  <si>
    <t>Mide el porcentaje de proyectos de impacto metropolitano elaborados con respecto al total de proyectos del Fondo Metropolitano autorizados.</t>
  </si>
  <si>
    <t>Porcentaje de proyectos de impacto metropolitano elaborado.</t>
  </si>
  <si>
    <t>Mide el porcentaje de proyectos de movilidad realizados con respecto al total de proyectos del Fondo Metropolitano autorizados.</t>
  </si>
  <si>
    <t>Porcentaje de proyectos de movilidad realizados.</t>
  </si>
  <si>
    <t>Mide el porcentaje de proyectos viales realizados con respecto al total de proyectos del Fondo Metropolitano autorizados.</t>
  </si>
  <si>
    <t>Porcentaje de proyectos viales con recursos del Fondo Metropolitano realizados.</t>
  </si>
  <si>
    <t>Mide el porcentaje de proyectos multianuales realizados con respecto al total de proyectos del Fondo Metropolitano autorizados.</t>
  </si>
  <si>
    <t>Porcentaje de proyectos multianuales realizados.</t>
  </si>
  <si>
    <t>Mide el porcentaje de recursos para Programas de Desarrollo Regional a la Secretaría de Obras Públicas y Ordenamiento Territorial asignados con respecto al total de recursos para Programas de Desarrollo Regional asignados al Estado de Hidalgo.</t>
  </si>
  <si>
    <t>Porcentaje de recursos para Programas de Desarrollo Regional asignados.</t>
  </si>
  <si>
    <t>Mide el porcentaje de recursos del Fondo para el Fortalecimiento de la Infraestructura Estatal y Municipal asignados a la Secretaría de Obras  con respecto al total de recursos del Fondo para el Fortalecimiento de la Infraestructura Estatal y Municipal asignados al Estado de Hidalgo.</t>
  </si>
  <si>
    <t>Porcentaje de recursos del Fondo para el Fortalecimiento de la Infraestructura Estatal y Municipal asignados.</t>
  </si>
  <si>
    <t>Mide el porcentaje de kilómetros de carreteras estatales conservadas con respecto al total de kilómetros de la red de carreteras estatales.</t>
  </si>
  <si>
    <t>Porcentaje de kilómetros de carreteras estatales conservadas.</t>
  </si>
  <si>
    <t>Mide el porcentaje de mezcla asfáltica suministrada para la conservación de carreteras estatales con respecto al volumen total de mezcla asfáltica autorizada.</t>
  </si>
  <si>
    <t>Porcentaje de mezcla asfáltica suministrada.</t>
  </si>
  <si>
    <t>Mide el porcentaje de kilómetros de pintura suministrada para señalamiento horizontal en carreteras estatales con respecto al total de kilómetros de pintura autorizada para señalamiento horizontal.</t>
  </si>
  <si>
    <t>Porcentaje de kilómetros de pintura suministrada.</t>
  </si>
  <si>
    <t>Mide el porcentaje de piezas para señalamiento vertical colocado en carreteras estatales con respecto al total de piezas para señalamiento vertical autorizado.</t>
  </si>
  <si>
    <t>Porcentaje de piezas para señalamiento vertical colocado.</t>
  </si>
  <si>
    <t>Mide el porcentaje de elementos de sostenibilidad incluidos en la infraestructura construida en el Estado de Hidalgo con respecto al total de obras construidas en el año de estudio.</t>
  </si>
  <si>
    <t>Porcentaje de infraestructura construida con elementos de sostenibilidad (resiliente) en el Estado de Hidalgo.</t>
  </si>
  <si>
    <t>Táctico</t>
  </si>
  <si>
    <t>Mide el porcentaje de recursos del Fondo Regional en los municipios con menor Índice de Desarrollo Humano con respecto al total de los recursos transferidos.</t>
  </si>
  <si>
    <t>Porcentaje de Recursos del Fondo Regional aplicados.</t>
  </si>
  <si>
    <t>Mide el porcentaje de obras del Fondo Regional terminadas de acuerdo al calendario original con respecto a las obras autorizadas del Fondo Regional.</t>
  </si>
  <si>
    <t>Porcentaje de Obras del Fondo Regional terminadas.</t>
  </si>
  <si>
    <t>Mide el porcentaje de recursos del Fondo Regional asignados a la Secretaría de Obras Públicas y Ordenamiento Territorial con respecto al total de recursos Fonregión asignados al Estado de Hidalgo.</t>
  </si>
  <si>
    <t>Porcentaje de recursos del Fondo Regional asignados.</t>
  </si>
  <si>
    <t>Mide el porcentaje de Obras ejecutadas en Municipios con Índice de Desarrollo Humano (IDH) bajo con respecto al total de las obras autorizadas.</t>
  </si>
  <si>
    <t>Porcentaje de Obras ejecutadas.</t>
  </si>
  <si>
    <t>Mide el porcentaje de municipios con Índice de Desarrollo Humano (IDH) bajo con obra con respecto al total de municipios con Índice de Desarrollo Humano (IDH) bajo.</t>
  </si>
  <si>
    <t>Porcentaje de Municipios con Índice de Desarrollo Humano (IDH) bajo con obra pública ejecutados.</t>
  </si>
  <si>
    <t>Mide el porcentaje de recursos del Fondo de Desastres Naturales (FONDEN) con respecto de lo programado.</t>
  </si>
  <si>
    <t>Porcentaje de Recursos del Fondo de Desastres Naturales (FONDEN) obtenidos.</t>
  </si>
  <si>
    <t>Mide el porcentaje de solicitudes atendidas con respecto a las solicitudes recibidas.</t>
  </si>
  <si>
    <t>Porcentaje de solicitudes atendidas.</t>
  </si>
  <si>
    <t>Mide el porcentaje de recursos para Programas Regionales asignados a la Secretaría de Obras Públicas y Ordenamiento Territorial con respecto al total de recursos para Programas Regionales asignados al Estado de Hidalgo.</t>
  </si>
  <si>
    <t>Porcentaje de recursos para Programas Regionales asignados.</t>
  </si>
  <si>
    <t>Mide la cobertura en planeación urbana y ordenamiento territorial en los municipios del Estado de Hidalgo, para regularizar sus planes y programas municipales.</t>
  </si>
  <si>
    <t>Grado de normatividad urbana en los municipios.</t>
  </si>
  <si>
    <t>Mide el porcentaje de Instrumentos Normativos actualizados (Leyes, Reglamentos y Normas) relacionadas con el Ordenamiento Territorial y Desarrollo Urbano en el Estado de Hidalgo.</t>
  </si>
  <si>
    <t>Porcentaje de Instrumentos Normativos actualizados en materia de Ordenamiento Territorial y Desarrollo Urbano.</t>
  </si>
  <si>
    <t>Mide el porcentaje de Instrumentos de Planeación Urbana y Ordenamiento Territorial actualizados y decretados, con respecto a los definidos como indispensables para el desarrollo integral del Estado.</t>
  </si>
  <si>
    <t>Porcentaje de Instrumentos de Planeación Urbana y Ordenamiento Territorial actualizados y decretados.</t>
  </si>
  <si>
    <t>Mide el porcentaje de población de niñas, niños y adolescentes que tienen acceso a infraestructura y equipamiento que aporta a su desarrollo integral tales como: canchas, espacios públicos, parques recreativos, unidades deportivas, ciclovías y otros espacios recreativos asociados</t>
  </si>
  <si>
    <t>Porcentaje de niñas, niños y adolescentes atendidos por infraestructura y equipamiento para su desarrollo integral.</t>
  </si>
  <si>
    <t>Mide el porcentaje de espacios públicos autorizados a recuperar con respecto a lo programado.</t>
  </si>
  <si>
    <t>Porcentaje de espacios públicos autorizados a recuperar.</t>
  </si>
  <si>
    <t>Mide el porcentaje de recursos del  Fondo de Aportaciones para la Infraestructura Social Estatal asignados a municipios de Zonas de Atención Prioritarias con respecto al total de recursos del  Fondo de Aportaciones para la Infraestructura Social Estatal autorizados.</t>
  </si>
  <si>
    <t>Porcentaje de recursos del  Fondo de Aportaciones para la Infraestructura Social Estatal asignados a municipios de Zonas de Atención Prioritarias aplicados.</t>
  </si>
  <si>
    <t>Mide el porcentaje de recursos del  Fondo de Aportaciones para la Infraestructura Social Estatal asignados a la Secretaría de Obras Públicas y Ordenamiento Territorial con respecto al total de recursos del  Fondo de Aportaciones para la Infraestructura Social Estatal asignados al Estado de Hidalgo.</t>
  </si>
  <si>
    <t>Porcentaje de recursos del Fondo de Aportaciones para la Infraestructura Social Estatal asignados.</t>
  </si>
  <si>
    <t>Mide el porcentaje de obras del  Fondo de Aportaciones para la Infraestructura Social Estatal terminadas de acuerdo al calendario original con respecto a las obras autorizadas del  Fondo de Aportaciones para la Infraestructura Social Estatal.</t>
  </si>
  <si>
    <t>Porcentaje de Obras del Fondo de Aportaciones para la Infraestructura Social Estatal concluidas.</t>
  </si>
  <si>
    <t>Mide el porcentaje de obras del Fondo de Aportaciones para la Seguridad Pública terminadas de acuerdo al calendario original con respecto a las obras autorizadas del Fondo de Aportaciones para la Seguridad Pública.</t>
  </si>
  <si>
    <t>Porcentaje de Obras del Fondo de Aportaciones para la Seguridad Pública concluidas.</t>
  </si>
  <si>
    <t>Mide el porcentaje de recursos PREDE  (Prevención del Delito) asignados a la Secretaría de Obras Públicas y Ordenamiento Territorial con respecto al total de recursos PREDE  (Prevención del Delito) asignados al Estado de Hidalgo.</t>
  </si>
  <si>
    <t>Porcentaje de recursos PREDE (Prevención del Delito) asignados.</t>
  </si>
  <si>
    <t>Mide el porcentaje de obras PREDE  (Prevención del Delito) terminadas de acuerdo al calendario original con respecto a las obras autorizadas PREDE  (Prevención del Delito).</t>
  </si>
  <si>
    <t>Porcentaje de obras PREDE  (Prevención del Delito) concluidas.</t>
  </si>
  <si>
    <t>Mide el porcentaje de recursos del Fondo de Aportaciones para el Fortalecimiento de las Entidades Federativas asignados a la Secretaría de Obras Públicas y Ordenamiento Territorial con respecto al total de recursos FAFEF asignados al Estado de Hidalgo.</t>
  </si>
  <si>
    <t>Porcentaje de recursos del Fondo de Aportaciones para el Fortalecimiento de las Entidades Federativas asignados.</t>
  </si>
  <si>
    <t>Mide el porcentaje de obras del Fondo de Aportaciones para el Fortalecimiento de las Entidades Federativas terminadas de acuerdo al calendario original con respecto a las obras autorizadas del Fondo de Aportaciones para el Fortalecimiento de las Entidades Federativas.</t>
  </si>
  <si>
    <t>Porcentaje de Obras del Fondo de Aportaciones para el Fortalecimiento de las Entidades Federativas concluidas.</t>
  </si>
  <si>
    <t>Mide el porcentaje de solicitudes atendidas con respecto al total de  solicitudes recibidas.</t>
  </si>
  <si>
    <t>Mide el porcentaje de subsidios entregados para que los hogares puedan adquirir una unidad básica de vivienda nueva.</t>
  </si>
  <si>
    <t>Porcentaje de Hogares que reciben subsidio para la adquisición de vivienda nueva.</t>
  </si>
  <si>
    <t>Mide el porcentaje en el acceso universal y equitativo al agua potable en el Estado.</t>
  </si>
  <si>
    <t>Porcentaje de Cobertura del Servicio de Agua Potable en el Estado.</t>
  </si>
  <si>
    <t>Mide el volumen de aguas residuales tratadas a través de las Plantas de Tratamiento con las que cuenta el Estado de Hidalgo.</t>
  </si>
  <si>
    <t>Porcentaje de aguas residuales tratadas.</t>
  </si>
  <si>
    <t>Mide el porcentaje de municipios marginados beneficiados con el servicio de infraestructura hídrica con respecto al total de municipios marginados.</t>
  </si>
  <si>
    <t>Porcentaje de municipios marginados con el servicio de infraestructura hídrica beneficiados.</t>
  </si>
  <si>
    <t>Mide el porcentaje de recursos del Programa de Infraestructura Indígena (PROII) asignados a la Secretaría de Obras Públicas y Ordenamiento Territorial con respecto al total de recursos Programa de Infraestructura Indígena (PROII) asignados al Estado de Hidalgo.</t>
  </si>
  <si>
    <t>Porcentaje de recursos del  Programa de Infraestructura Indígena (PROII) asignados.</t>
  </si>
  <si>
    <t>Mide el porcentaje de acceso equitativo a servicios de saneamiento e higiene para la población del Estado.</t>
  </si>
  <si>
    <t>Porcentaje de Cobertura del Servicio de Alcantarillado Sanitario en el Estado.</t>
  </si>
  <si>
    <t>Mide el porcentaje de inversión en la construcción de Sistemas de Alcantarillado Sanitario en el Estado en relación a lo programado.</t>
  </si>
  <si>
    <t>Porcentaje de Inversión en la construcción de Sistemas de Alcantarillado Sanitario.</t>
  </si>
  <si>
    <t>Mide la diferencia porcentual entre hombres y mujeres que participan en los Comités para la realización de obra pública en el Estado de Hidalgo.</t>
  </si>
  <si>
    <t>Diferencia porcentual entre hombres y mujeres que participan en los Comités para la realización de obra pública en el Estado de Hidalgo.</t>
  </si>
  <si>
    <t>Mide el porcentaje de proyectos hidráulicos con recursos del Fondo Metropolitano con respecto al total de proyectos del Fondo Metropolitano autorizado.</t>
  </si>
  <si>
    <t>Porcentaje de proyectos hidráulicos con recursos del Fondo Metropolitano ejecutados.</t>
  </si>
  <si>
    <t>Mide el porcentaje de inversión en la construcción de Sistemas de Agua Potable en el Estado en relación a lo programado.</t>
  </si>
  <si>
    <t>Porcentaje de Inversión en la construcción de Sistemas de Agua Potable.</t>
  </si>
  <si>
    <t>Mide el porcentaje de equipamiento urbano ejecutado con respecto al total de obras ejecutadas por parte de la Secretaría de Obras Públicas y Ordenamiento Territorial.</t>
  </si>
  <si>
    <t>Porcentaje de equipamiento urbano ejecutado.</t>
  </si>
  <si>
    <t>Mide el porcentaje de obra pública en infraestructura básica para la atención de los pueblos indígenas realizada con respecto al total de obras ejecutadas por parte de la Secretaría de Obras Públicas y Ordenamiento Territorial.</t>
  </si>
  <si>
    <t>Porcentaje de obra pública en infraestructura básica para la atención de los pueblos indígenas realizada.</t>
  </si>
  <si>
    <t>C = E (Li) / S C = Grado de conectividad intermunicipal de la red carretera. Li = Longitud del segmento. S = Superficie km2.</t>
  </si>
  <si>
    <t>Li = Longitud S = Superficie</t>
  </si>
  <si>
    <t>PKCEAM = (TKCEAM / TKCEE) * 100  TKCEAM = Total de Kilómetros de carreteras estatales ampliadas y/o modernizadas. TKCEE = Total de Kilómetros de carreteras estatales existentes.</t>
  </si>
  <si>
    <t>TKCEAM = Kilómetros TKCEE = Kilómetros</t>
  </si>
  <si>
    <t>PKCERMC = (TKCRMC / TKCE) * 100   TKCRMC = Total de Kilómetros de carreteras del Estado en regulares y malas condiciones. TKCE = Total de kilómetros de carreteras del Estado.</t>
  </si>
  <si>
    <t>TKCRMC = Kilómetros TKCE = Kilómetros</t>
  </si>
  <si>
    <t>PEPE = (TEPR / TOA) * 100 TEPR = Total de Estudios y Proyectos realizados. TOA = Total de obras aceptadas.</t>
  </si>
  <si>
    <t>TEPR = Estudios y Proyectos. TOA = Número de obras.</t>
  </si>
  <si>
    <t>PRPROII = (TRPROIIA / TRPROIIP) * 100 TRPROIIA = Total de Recursos del Programa de Infraestructura Indígena (PROII) Autorizados. TRPROIIP = Total de Recursos del Programa de Infraestructura Indígena (PROII) Programados.</t>
  </si>
  <si>
    <t>TRPROIIA = Millones de pesos TRPROIIP = Millones de pesos</t>
  </si>
  <si>
    <t>PRFM = (TRFM / TRFME) * 100 TRFM = Total de recursos de Fondo Metropolitano asignados a la Secretaría de Obras Públicas y Ordenamiento Territorial. TRFME = Total de recursos de Fondo Metropolitano asignados al Estado de Hidalgo.</t>
  </si>
  <si>
    <t>TRFM = Millones de pesos TRFME = Millones de pesos</t>
  </si>
  <si>
    <t>PCFM = (TOCt / TOCFMt) * 100 TOCt = Total de Obras Cristalizadas t (Año de Estudio). TOCFMt = Total de Obras propuesta en la Cartera de Fondo Metropolitano.</t>
  </si>
  <si>
    <t>TOCt = Número de obras. TOCFMt = Número de obras.</t>
  </si>
  <si>
    <t>PPIM = (TPIM / TPFM) * 100 TPIM = Total de Proyectos de Impacto Metropolitano. TPFM = Total de Proyectos del Fondo Metropolitano.</t>
  </si>
  <si>
    <t>TPIM = Número de obras. TPFM = Número de obras.</t>
  </si>
  <si>
    <t>PPMR = (TPMR / TPFM) * 100 TPMR = Total de Proyectos de Movilidad Realizados. TPFM = Total de Proyectos del Fondo Metropolitano.</t>
  </si>
  <si>
    <t>TPMR = Número de obras TPFM = Número de obras</t>
  </si>
  <si>
    <t>PPVR = (TPVR / TPFM) * 100 TPVR = Total de Proyectos Viales Realizados. TPFM = Total de Proyectos del Fondo Metropolitano.</t>
  </si>
  <si>
    <t>TPVR = Número de obras TPFM = Número de obras</t>
  </si>
  <si>
    <t>PPMR = (TPMR / TPFM) * 100 TPMR = Total de Proyectos Multianuales Realizados. TPFM = Total de Proyectos del Fondo Metropolitano.</t>
  </si>
  <si>
    <t>TPMR = Número de obras. TPFM = Número de obras.</t>
  </si>
  <si>
    <t>PRPDR = (TRPDR / TRPDRE) * 100 TRPDR = Total de recursos para Programas de Desarrollo Regional asignados a la Secretaría de Obras Públicas y Ordenamiento Territorial. TRPDRE = Total de recursos para Programas de Desarrollo Regional asignados al Estado de Hidalgo.</t>
  </si>
  <si>
    <t>TRPDR = Millones de pesos TRPDRE =  Millones de pesos</t>
  </si>
  <si>
    <t>PRF = (TRF / TRFE) * 100 TRF = Total de recursos del Fondo para el Fortalecimiento de la Infraestructura Estatal y Municipal asignados a la Secretaría de Obras Públicas y Ordenamiento Territorial. TRFE = Total de recursos del Fondo para el Fortalecimiento de la Infraestructura Estatal y Municipal asignados al Estado de Hidalgo.</t>
  </si>
  <si>
    <t>TRF = Millones de pesos TRFE = Millones de pesos</t>
  </si>
  <si>
    <t>PKCEC = (TKCEC / TKRCE) * 100 TKCEC =Total de kilómetros de carreteras estatales conservadas. TKRCE =Total de Kilómetros de la red de carreteras estatales.</t>
  </si>
  <si>
    <t>Kilómetros</t>
  </si>
  <si>
    <t>PMASCCE = (VMAS / TVMAA) * 100 VMAS = Volumen de mezcla asfáltica suministrada. TVMAA = Total de volumen de mezcla asfáltica autorizada.</t>
  </si>
  <si>
    <t>Metros cúbicos</t>
  </si>
  <si>
    <t>PKPSSHCE = (TKPSSHCE / TKPASHCE) * 100 TKPSSHCE = Total de kilómetros de pintura suministrada para señalamiento horizontal en carreteras estatales (pintura, solvente y microesfera). TKPASHCE = Total de kilómetros de pintura autorizada para señalamiento horizontal en carreteras estatales.</t>
  </si>
  <si>
    <t>PPSVCCE=(TPSVS / TPSVACE) * 100 TPSVS =Total de piezas para señalamiento vertical suministrado (placas, postes). TPSVACE =Total de piezas para señalamiento vertical autorizado en carreteras estatales.</t>
  </si>
  <si>
    <t>Número de piezas.</t>
  </si>
  <si>
    <t>PICES = (TOESIC / TOIC) * 100 TOESIC = Total de obras que consideran elementos de sostenibilidad en la infraestructura construida en el Estado de Hidalgo. TOIC = Total de obras de infraestructura construidas por la Secretaría de Obras Públicas y Ordenamiento Territorial en el año de estudio.</t>
  </si>
  <si>
    <t>TOESIC = Número de obras TOIC = Número de obras</t>
  </si>
  <si>
    <t>PRFT = (TRFMIDHB / TRA) * 100 TRFMIDHB = Total de Recursos Fondo Regional en Municipios con IDH Bajo. TRA = Total de Recursos Asignados.</t>
  </si>
  <si>
    <t>TRFMIDHB = Millones de pesos TRA = Millones de pesos</t>
  </si>
  <si>
    <t>POFCO = (TOFT / TOFA) * 100 TOFT = Total de Obras Fonregión Terminadas. TOFA = Total de Obras Fonregión Autorizadas.</t>
  </si>
  <si>
    <t>TOFT = Número de obras TOFA = Número de obras</t>
  </si>
  <si>
    <t>PRF = (TRF / TRFE) * 100 TRF = Total de recursos del Fondo Regional asignados a la Secretaría de Obras Públicas y Ordenamiento Territorial. TRFE = Total de recursos del Fondo Regional asignados al Estado de Hidalgo.</t>
  </si>
  <si>
    <t>POEMIDHB = (TOMIDH / OT) * 100 TOMIDH = Total de Obras ejecutadas en Municipios con  Índice de Desarrollo Humano (IDH)  bajo. OT = Obras Totales.</t>
  </si>
  <si>
    <t>TOMIDH = Número de obras OT = Número de obras</t>
  </si>
  <si>
    <t>PMIDH = (TMIDHO / TMIDHB) * 100 TMIDHO = Total de Municipios con Índice de Desarrollo Humano (IDH) bajo con Obra. TMIDHB = Total de Municipios con Índice de Desarrollo Humano (IDH) Bajo.</t>
  </si>
  <si>
    <t>TMIDHO = Número de municipios. TMIDHB = Número de municipios.</t>
  </si>
  <si>
    <t>PRF = (TRFA / TRFP) * 100 TRFA = Total de Recursos Fondo de Desastres Naturales (FONDEN) Autorizados. TRFP = Total de Recursos Fondo de Desastres Naturales (FONDEN) Programados.</t>
  </si>
  <si>
    <t>TRFA = Millones de pesos. TRFP = Millones de pesos.</t>
  </si>
  <si>
    <t>PSA = (TSA / TSR) * 100 TSA = Total de Solicitudes Atendidas. TSR = Total de Solitudes Recibidas.</t>
  </si>
  <si>
    <t>TSA = Solicitudes TSR = Solicitudes</t>
  </si>
  <si>
    <t>PRPR = (TRPR / TRPRE) * 100 TRPR = Total de recursos para Programas Regionales asignados a la Secretaría de Obras Públicas y Ordenamiento Territorial. TRPRE = Total de recursos para Programas Regionales asignados al Estado de Hidalgo.</t>
  </si>
  <si>
    <t>TRPR = Millones de pesos TRPRE = Millones de pesos</t>
  </si>
  <si>
    <t>GNUM = (TPMR / TMH) * 100 GNUM = Grado de normatividad urbana en los municipios. TPMR = Total de programas municipales realizados. TMH = Total de Municipios del Estado de Hidalgo.</t>
  </si>
  <si>
    <t>TPMR = Número de programas. TMH = Número de municipios.</t>
  </si>
  <si>
    <t>PINA = (TLRNA / TLRNDA) * 100 TLRNA = Total de Leyes, Reglamentos y Normas actualizados. TLRNDA = Total de Leyes, Reglamentos y Normas definidos para actualización.</t>
  </si>
  <si>
    <t>TLRN = Número de Leyes, Reglamentos y Normas. TLRNA= Número de Leyes, Reglamentos y Normas.</t>
  </si>
  <si>
    <t>PIPUOT = (TPPUAD / TPPUDP) * 100 TPPUAD = Total de Programas de Planeación Urbana y Ordenamiento Territorial actualizados y decretados. TPPUDP = Total de Programas de Planeación Urbana y Ordenamiento Territorial definidos como prioritarios para su actualización y decreto.</t>
  </si>
  <si>
    <t>TPP = Número de programas. TPPUOT = Número de programas.</t>
  </si>
  <si>
    <t>PNNAAIEDI = (TNNAAIEDI / TNNAEH) * 100 TNNAAIEDI = Total de niñas, niños y adolescentes con acceso a la infraestructura y equipamiento para su desarrollo integral. TNNAEH = Total de niñas, niños y adolescentes del Estado de Hidalgo.</t>
  </si>
  <si>
    <t>TNNAAIEDI = Número de Habitantes. TNNAH = Número de Habitantes.</t>
  </si>
  <si>
    <t>TEPRA = Espacios Públicos  TEPRP = Espacios Públicos</t>
  </si>
  <si>
    <t>PRFZAP = (TRFAZAP / TRF) * 100 TRFAZAP = Total de recursos del Fondo de Aportaciones para la Infraestructura Social Estatal Asignados a Zonas de Atención Prioritarias. TRF = Total de Recursos del Fondo de Aportaciones para la Infraestructura Social Estatal.</t>
  </si>
  <si>
    <t>TRFAZAP = Millones de pesos TRF = Millones de pesos</t>
  </si>
  <si>
    <t>PRF = (TRF / TRFE) * 100 TRF = Total de recursos del Fondo de Aportaciones para la Infraestructura Social Estatal  asignados a la Secretaría de Obras Públicas y Ordenamiento Territorial. TRFE = Total de recursos del Fondo de Aportaciones para la Infraestructura Social Estatal  asignados al Estado de Hidalgo.</t>
  </si>
  <si>
    <t>POFCO = (TOFT / TOFA) * 100 TOFT = Total de Obras del Fondo de Aportaciones para la Infraestructura Social Estatal  Terminadas. TOFA = Total de Obras del Fondo de Aportaciones para la Infraestructura Social Estatal Autorizadas.</t>
  </si>
  <si>
    <t>POFCO = (TOFT / TOFA) * 100 TOFT = Total de Obras del Fondo de Aportaciones para la Seguridad Pública Terminadas. TOFA = Total de Obras del Fondo de Aportaciones para la Seguridad Pública Autorizadas.</t>
  </si>
  <si>
    <t>PRP = (TRP / TRPE) * 100 TRP = Total de recursos PREDE(Prevención del Delito)asignados a la Secretaría de Obras Públicas y Ordenamiento Territorial. TRPE = Total de recursos PREDE(Prevención del Delito) asignados al Estado de Hidalgo.</t>
  </si>
  <si>
    <t>TRP = Millones de pesos TRPE = Millones de pesos</t>
  </si>
  <si>
    <t>POPCO = (TOPT / TOPA) * 100 TOPT = Total de Obras PREDE (Prevención del Delito) Terminadas. TOPA = Total de Obras PREDE (Prevención del Delito) Autorizadas.</t>
  </si>
  <si>
    <t>TOPT = Número de obras TOPA = Número de obras</t>
  </si>
  <si>
    <t>PRF = (TRF / TRFE) * 100 TRF = Total de recursos del Fondo de Aportaciones para el Fortalecimiento de las Entidades Federativas asignados a la Secretaría de Obras Públicas y Ordenamiento Territorial. TRFE = Total de recursos del Fondo de Aportaciones para el Fortalecimiento de las Entidades Federativas asignados al Estado de Hidalgo.</t>
  </si>
  <si>
    <t>POFCO = (TOFT / TOFA) * 100 TOFT = Total de Obras del Fondo de Aportaciones para el Fortalecimiento de las Entidades Federativas Terminadas. TOFA = Total de Obras del Fondo de Aportaciones para el Fortalecimiento de las Entidades Federativas Autorizadas.</t>
  </si>
  <si>
    <t>PHVSAVN = (TSEAVN / THNCVP) * 100 PHVSAVN = Porcentaje de Hogares que reciben subsidio para la adquisición de vivienda nueva. TSEAVN = Total de subsidios entregados para adquisición de vivienda nueva en el Estado de Hidalgo. THNCVP = Total de Hogares en el Estado de Hidalgo que no cuentan con una vivienda propia.</t>
  </si>
  <si>
    <t>TSEAVN = Número de Subsidios. THNCVP = Número de Hogares.</t>
  </si>
  <si>
    <t>PCSAP = (THSAP / THEH) * 100 THSAP = Total de Habitantes con Servicio de Agua Potable en el Estado. THEH = Total de Habitantes en el Estado de Hidalgo.</t>
  </si>
  <si>
    <t>THSAP = Número de Habitantes. THEH = Número de Habitantes.</t>
  </si>
  <si>
    <t>PART = (VART / VARV) * 100 VART = Volumen de aguas residuales tratadas en millones de metros cúbicos. VARV  = Volumen de aguas residuales vertidas en millones de metros cúbicos.</t>
  </si>
  <si>
    <t>VART = Volumen.  VARV = Volumen.</t>
  </si>
  <si>
    <t>PMIH = (TMMIH / TMM) * 100 TMMIH = Total de municipios marginados beneficiados con el servicio con Infraestructura Hídrica. TMM = Total de Municipios Marginados.</t>
  </si>
  <si>
    <t>TMMIH = Número de municipios. TMM = Número de municipios.</t>
  </si>
  <si>
    <t>PRP = (TRP / TRPE) * 100 TRP = Total de recursos del Programa de Infraestructura Indígena (PROII) asignados a la Secretaría de Obras Públicas y Ordenamiento Territorial. TRPE = Total de recursos del Programa de Infraestructura Indígena (PROII) asignados al Estado de Hidalgo.</t>
  </si>
  <si>
    <t>TRP = Millones de pesos. TRPE = Millones de pesos.</t>
  </si>
  <si>
    <t>PCSAS = (THSAS / THEH) * 100 THSAS = Total de Habitantes con Servicio de Alcantarillado Sanitario en el Estado. THEH = Total de Habitantes en el Estado de Hidalgo.</t>
  </si>
  <si>
    <t>THSAS = Número de Habitantes. THEH = Número de Habitantes.</t>
  </si>
  <si>
    <t>PISAS = (TISASA / TISASP) * 100 TISASA = Total de Inversión en la construcción de Sistemas de Alcantarillado Sanitario Autorizados. TISASP = Total de Inversión en Sistemas de Alcantarillado Sanitario Programados.</t>
  </si>
  <si>
    <t>TISASA = Millones de pesos. TISASP= Millones de pesos.</t>
  </si>
  <si>
    <t>DPHMCOP = PHC - PMC PHC = Porcentaje de Hombres que participan en los Comités para la realización de obra pública. PMC = Porcentaje de Mujeres que participan en los Comités para la realización de obra pública.</t>
  </si>
  <si>
    <t>PHC = Porcentaje PMC = Porcentaje</t>
  </si>
  <si>
    <t>PPHFM = (TPH / TPFM) * 100 TPH = Total de Proyectos Hidráulicos realizados. TPFM = Total de Proyectos del Fondo Metropolitano autorizados.</t>
  </si>
  <si>
    <t>TPH = Número de obras. TPFM = Número de obras.</t>
  </si>
  <si>
    <t>PISAP = (TISAPA / TISAPP) * 100 TISAPA = Total de Inversión autorizada para la construcción de Sistemas de Agua Potable. TISAPP = Total de inversión programada para la construcción de Sistemas de Agua Potable.</t>
  </si>
  <si>
    <t>TISAPA = Millones de pesos.  TISAPP= Millones de pesos.</t>
  </si>
  <si>
    <t>PEUE = ((ISE + IDE + ISPE + ITE + IEE) / TOE) * 100 ISE = Infraestructura de salud ejecutada. IDE = Infraestructura deportiva ejecutada. ISPE = Infraestructura de seguridad pública ejecutada. ITE = Infraestructura turística ejecutada. IEE = Infraestructura educativa ejecutada. TOE = Total de obras ejecutadas por parte de la Secretaría de Obras Públicas y Ordenamiento Territorial.</t>
  </si>
  <si>
    <t>ISE = Número de obras. IDE = Número de obras. ISPE = Número de obras. ITE = Número de obras. IEE = Número de obras. TOE = Número de obras.</t>
  </si>
  <si>
    <t>POBIBAPI = (TOP / TOE) * 100 TOP = Total de obra pública en infraestructura básica para la atención de los pueblos indígenas realizada. TOE = Total de obras ejecutadas por parte de la Secretaría de Obras Públicas y Ordenamiento Territorial.</t>
  </si>
  <si>
    <t>TOP = Número de obras. TOE = Número de obras</t>
  </si>
  <si>
    <t>Baja</t>
  </si>
  <si>
    <t>10.86</t>
  </si>
  <si>
    <t>12.67</t>
  </si>
  <si>
    <t>53.74</t>
  </si>
  <si>
    <t>55</t>
  </si>
  <si>
    <t>15.24</t>
  </si>
  <si>
    <t>16</t>
  </si>
  <si>
    <t>102.67</t>
  </si>
  <si>
    <t>100</t>
  </si>
  <si>
    <t>No se cuenta con un antecedente</t>
  </si>
  <si>
    <t>50</t>
  </si>
  <si>
    <t>50.5</t>
  </si>
  <si>
    <t>33.33</t>
  </si>
  <si>
    <t>34</t>
  </si>
  <si>
    <t>95.23</t>
  </si>
  <si>
    <t>13.77</t>
  </si>
  <si>
    <t>10</t>
  </si>
  <si>
    <t>80</t>
  </si>
  <si>
    <t>90</t>
  </si>
  <si>
    <t>46.46</t>
  </si>
  <si>
    <t>47</t>
  </si>
  <si>
    <t>78.57</t>
  </si>
  <si>
    <t>75</t>
  </si>
  <si>
    <t>21.42</t>
  </si>
  <si>
    <t>41.66</t>
  </si>
  <si>
    <t>21.43</t>
  </si>
  <si>
    <t>29.76</t>
  </si>
  <si>
    <t>85.71</t>
  </si>
  <si>
    <t>86</t>
  </si>
  <si>
    <t>6.31</t>
  </si>
  <si>
    <t>88.21</t>
  </si>
  <si>
    <t>88.25</t>
  </si>
  <si>
    <t>26.16</t>
  </si>
  <si>
    <t>26.44</t>
  </si>
  <si>
    <t>86.36</t>
  </si>
  <si>
    <t>86.21</t>
  </si>
  <si>
    <t>85.96</t>
  </si>
  <si>
    <t>109.34</t>
  </si>
  <si>
    <t>36.13</t>
  </si>
  <si>
    <t>146</t>
  </si>
  <si>
    <t>Anual</t>
  </si>
  <si>
    <t>Semestral</t>
  </si>
  <si>
    <t>0</t>
  </si>
  <si>
    <t>Carpeta de reportes generados en Base de Datos: Obras_SOPOT, ubicados en la Dirección de Planeación de la Subsecretaría de Gestión y Evaluación de Proyectos perteneciente a la SOPOT</t>
  </si>
  <si>
    <t>Carpeta de informes generados por las área, ubicadas en la Dirección General de Conservación de Carreteras Estatales.</t>
  </si>
  <si>
    <t>Carpeta de reportes generados de las solicitudes realizadas por parte de la ciudadanía a la  Dirección General de Evaluación y Seguimiento, registrados en carpeta de metas_ejecutoras</t>
  </si>
  <si>
    <t>Carpeta de reportes generados por la Dirección General de Ordenamiento Territorial perteneciente a la Secretaría de Obras Públicas y Ordenamiento Territorial.</t>
  </si>
  <si>
    <t>Carpeta de reportes generados por la Dirección General de Ordenamiento Territorial perteneciente a la Secretaría de Obras Públicas y Ordenamiento Territorial. Periódico Oficial del Estado de Hidalgo</t>
  </si>
  <si>
    <t>Sistema Nacional de Indicadores de Vivienda, de la Comisión Nacional de Vivienda (CONAVI). Link: http://sniiv.conavi.gob.mx/Financiamientos/reportes_bas.aspx</t>
  </si>
  <si>
    <t>Carpeta de reportes anuales generados por la Dirección de Planeación, ubicados en la Comisión Estatal de Agua y Alcantarillado (CEAA).</t>
  </si>
  <si>
    <t>Carpeta de reportes de Comités de obra, ubicados en la Dirección de Planeación de la Subsecretaría de Gestión y Evaluación de Proyectos perteneciente a la Secretaría de Obras Públicas y Ordenamiento</t>
  </si>
  <si>
    <t>Subsecretaría de Gestión y Evaluación de Proyectos (SOPOT)</t>
  </si>
  <si>
    <t>Durante la frecuencia de medición de los indicadores, no fue necesario realizar un ajuste de metas</t>
  </si>
  <si>
    <t>Durante la frecuencia de medición de los indicadores, no fue necesario realizar un ajuste de metas. Fuente de Información: registrados en archivo de Metas 2017 solicitudes, ubicados en la  Dirección de Planeación de la Subsecretaría Técnica perteneciente a la Secretaría de Obras Públicas y Ordenamiento Territorial.</t>
  </si>
  <si>
    <t>Durante la frecuencia de medición de los indicadores, no fue necesario realizar un ajuste de metas. Fuente de Información: Carpeta de reportes generados por la Dirección General de Ordenamiento Territorial perteneciente a la Secretaría de Obras Públicas y Ordenamiento Territorial. Periódico Oficial del Estado de Hidalgo, disponible en http://periodico.hidalgo.gob.mx/</t>
  </si>
  <si>
    <t>Durante la frecuencia de medición de los indicadores, no fue necesario realizar un ajuste de metas. Fuente de Información: Instituto Nacional de Estadística y Geografía (INEGI).  Link: http://www.beta.inegi.org.mx/proyectos/enchogares/especiales/intercensal/</t>
  </si>
  <si>
    <t>PEPR = (TEPRA / TEPRP) * 100 TEPRA = Total de Espacios Públicos Recuperados Autorizados. TEPRP = Total de Espacios Públicos Recuperados Programados.</t>
  </si>
  <si>
    <t>APLICANDO LA FORMULA PARA CONVERTIR EL * en X porque reemplazando directamente no lo hace</t>
  </si>
  <si>
    <t>PKCEAM = (TKCEAM / TKCEE) x 100  TKCEAM = Total de Kilómetros de carreteras estatales ampliadas y/o modernizadas. TKCEE = Total de Kilómetros de carreteras estatales existentes.</t>
  </si>
  <si>
    <t>PKCERMC = (TKCRMC / TKCE) x 100   TKCRMC = Total de Kilómetros de carreteras del Estado en regulares y malas condiciones. TKCE = Total de kilómetros de carreteras del Estado.</t>
  </si>
  <si>
    <t>PEPE = (TEPR / TOA) x 100 TEPR = Total de Estudios y Proyectos realizados. TOA = Total de obras aceptadas.</t>
  </si>
  <si>
    <t>PRPROII = (TRPROIIA / TRPROIIP) x 100 TRPROIIA = Total de Recursos del Programa de Infraestructura Indígena (PROII) Autorizados. TRPROIIP = Total de Recursos del Programa de Infraestructura Indígena (PROII) Programados.</t>
  </si>
  <si>
    <t>PRFM = (TRFM / TRFME) x 100 TRFM = Total de recursos de Fondo Metropolitano asignados a la Secretaría de Obras Públicas y Ordenamiento Territorial. TRFME = Total de recursos de Fondo Metropolitano asignados al Estado de Hidalgo.</t>
  </si>
  <si>
    <t>PCFM = (TOCt / TOCFMt) x 100 TOCt = Total de Obras Cristalizadas t (Año de Estudio). TOCFMt = Total de Obras propuesta en la Cartera de Fondo Metropolitano.</t>
  </si>
  <si>
    <t>PPIM = (TPIM / TPFM) x 100 TPIM = Total de Proyectos de Impacto Metropolitano. TPFM = Total de Proyectos del Fondo Metropolitano.</t>
  </si>
  <si>
    <t>PPMR = (TPMR / TPFM) x 100 TPMR = Total de Proyectos de Movilidad Realizados. TPFM = Total de Proyectos del Fondo Metropolitano.</t>
  </si>
  <si>
    <t>PPVR = (TPVR / TPFM) x 100 TPVR = Total de Proyectos Viales Realizados. TPFM = Total de Proyectos del Fondo Metropolitano.</t>
  </si>
  <si>
    <t>PPMR = (TPMR / TPFM) x 100 TPMR = Total de Proyectos Multianuales Realizados. TPFM = Total de Proyectos del Fondo Metropolitano.</t>
  </si>
  <si>
    <t>PRPDR = (TRPDR / TRPDRE) x 100 TRPDR = Total de recursos para Programas de Desarrollo Regional asignados a la Secretaría de Obras Públicas y Ordenamiento Territorial. TRPDRE = Total de recursos para Programas de Desarrollo Regional asignados al Estado de Hidalgo.</t>
  </si>
  <si>
    <t>PRF = (TRF / TRFE) x 100 TRF = Total de recursos del Fondo para el Fortalecimiento de la Infraestructura Estatal y Municipal asignados a la Secretaría de Obras Públicas y Ordenamiento Territorial. TRFE = Total de recursos del Fondo para el Fortalecimiento de la Infraestructura Estatal y Municipal asignados al Estado de Hidalgo.</t>
  </si>
  <si>
    <t>PKCEC = (TKCEC / TKRCE) x 100 TKCEC =Total de kilómetros de carreteras estatales conservadas. TKRCE =Total de Kilómetros de la red de carreteras estatales.</t>
  </si>
  <si>
    <t>PMASCCE = (VMAS / TVMAA) x 100 VMAS = Volumen de mezcla asfáltica suministrada. TVMAA = Total de volumen de mezcla asfáltica autorizada.</t>
  </si>
  <si>
    <t>PKPSSHCE = (TKPSSHCE / TKPASHCE) x 100 TKPSSHCE = Total de kilómetros de pintura suministrada para señalamiento horizontal en carreteras estatales (pintura, solvente y microesfera). TKPASHCE = Total de kilómetros de pintura autorizada para señalamiento horizontal en carreteras estatales.</t>
  </si>
  <si>
    <t>PPSVCCE=(TPSVS / TPSVACE) x 100 TPSVS =Total de piezas para señalamiento vertical suministrado (placas, postes). TPSVACE =Total de piezas para señalamiento vertical autorizado en carreteras estatales.</t>
  </si>
  <si>
    <t>PICES = (TOESIC / TOIC) x 100 TOESIC = Total de obras que consideran elementos de sostenibilidad en la infraestructura construida en el Estado de Hidalgo. TOIC = Total de obras de infraestructura construidas por la Secretaría de Obras Públicas y Ordenamiento Territorial en el año de estudio.</t>
  </si>
  <si>
    <t>PRFT = (TRFMIDHB / TRA) x 100 TRFMIDHB = Total de Recursos Fondo Regional en Municipios con IDH Bajo. TRA = Total de Recursos Asignados.</t>
  </si>
  <si>
    <t>POFCO = (TOFT / TOFA) x 100 TOFT = Total de Obras Fonregión Terminadas. TOFA = Total de Obras Fonregión Autorizadas.</t>
  </si>
  <si>
    <t>PRF = (TRF / TRFE) x 100 TRF = Total de recursos del Fondo Regional asignados a la Secretaría de Obras Públicas y Ordenamiento Territorial. TRFE = Total de recursos del Fondo Regional asignados al Estado de Hidalgo.</t>
  </si>
  <si>
    <t>POEMIDHB = (TOMIDH / OT) x 100 TOMIDH = Total de Obras ejecutadas en Municipios con  Índice de Desarrollo Humano (IDH)  bajo. OT = Obras Totales.</t>
  </si>
  <si>
    <t>PMIDH = (TMIDHO / TMIDHB) x 100 TMIDHO = Total de Municipios con Índice de Desarrollo Humano (IDH) bajo con Obra. TMIDHB = Total de Municipios con Índice de Desarrollo Humano (IDH) Bajo.</t>
  </si>
  <si>
    <t>PRF = (TRFA / TRFP) x 100 TRFA = Total de Recursos Fondo de Desastres Naturales (FONDEN) Autorizados. TRFP = Total de Recursos Fondo de Desastres Naturales (FONDEN) Programados.</t>
  </si>
  <si>
    <t>PSA = (TSA / TSR) x 100 TSA = Total de Solicitudes Atendidas. TSR = Total de Solitudes Recibidas.</t>
  </si>
  <si>
    <t>PRPR = (TRPR / TRPRE) x 100 TRPR = Total de recursos para Programas Regionales asignados a la Secretaría de Obras Públicas y Ordenamiento Territorial. TRPRE = Total de recursos para Programas Regionales asignados al Estado de Hidalgo.</t>
  </si>
  <si>
    <t>GNUM = (TPMR / TMH) x 100 GNUM = Grado de normatividad urbana en los municipios. TPMR = Total de programas municipales realizados. TMH = Total de Municipios del Estado de Hidalgo.</t>
  </si>
  <si>
    <t>PINA = (TLRNA / TLRNDA) x 100 TLRNA = Total de Leyes, Reglamentos y Normas actualizados. TLRNDA = Total de Leyes, Reglamentos y Normas definidos para actualización.</t>
  </si>
  <si>
    <t>PIPUOT = (TPPUAD / TPPUDP) x 100 TPPUAD = Total de Programas de Planeación Urbana y Ordenamiento Territorial actualizados y decretados. TPPUDP = Total de Programas de Planeación Urbana y Ordenamiento Territorial definidos como prioritarios para su actualización y decreto.</t>
  </si>
  <si>
    <t>PNNAAIEDI = (TNNAAIEDI / TNNAEH) x 100 TNNAAIEDI = Total de niñas, niños y adolescentes con acceso a la infraestructura y equipamiento para su desarrollo integral. TNNAEH = Total de niñas, niños y adolescentes del Estado de Hidalgo.</t>
  </si>
  <si>
    <t>PEPR = (TEPRA / TEPRP) x 100 TEPRA = Total de Espacios Públicos Recuperados Autorizados. TEPRP = Total de Espacios Públicos Recuperados Programados.</t>
  </si>
  <si>
    <t>PRFZAP = (TRFAZAP / TRF) x 100 TRFAZAP = Total de recursos del Fondo de Aportaciones para la Infraestructura Social Estatal Asignados a Zonas de Atención Prioritarias. TRF = Total de Recursos del Fondo de Aportaciones para la Infraestructura Social Estatal.</t>
  </si>
  <si>
    <t>PRF = (TRF / TRFE) x 100 TRF = Total de recursos del Fondo de Aportaciones para la Infraestructura Social Estatal  asignados a la Secretaría de Obras Públicas y Ordenamiento Territorial. TRFE = Total de recursos del Fondo de Aportaciones para la Infraestructura Social Estatal  asignados al Estado de Hidalgo.</t>
  </si>
  <si>
    <t>POFCO = (TOFT / TOFA) x 100 TOFT = Total de Obras del Fondo de Aportaciones para la Infraestructura Social Estatal  Terminadas. TOFA = Total de Obras del Fondo de Aportaciones para la Infraestructura Social Estatal Autorizadas.</t>
  </si>
  <si>
    <t>POFCO = (TOFT / TOFA) x 100 TOFT = Total de Obras del Fondo de Aportaciones para la Seguridad Pública Terminadas. TOFA = Total de Obras del Fondo de Aportaciones para la Seguridad Pública Autorizadas.</t>
  </si>
  <si>
    <t>PRP = (TRP / TRPE) x 100 TRP = Total de recursos PREDE(Prevención del Delito)asignados a la Secretaría de Obras Públicas y Ordenamiento Territorial. TRPE = Total de recursos PREDE(Prevención del Delito) asignados al Estado de Hidalgo.</t>
  </si>
  <si>
    <t>POPCO = (TOPT / TOPA) x 100 TOPT = Total de Obras PREDE (Prevención del Delito) Terminadas. TOPA = Total de Obras PREDE (Prevención del Delito) Autorizadas.</t>
  </si>
  <si>
    <t>PRF = (TRF / TRFE) x 100 TRF = Total de recursos del Fondo de Aportaciones para el Fortalecimiento de las Entidades Federativas asignados a la Secretaría de Obras Públicas y Ordenamiento Territorial. TRFE = Total de recursos del Fondo de Aportaciones para el Fortalecimiento de las Entidades Federativas asignados al Estado de Hidalgo.</t>
  </si>
  <si>
    <t>POFCO = (TOFT / TOFA) x 100 TOFT = Total de Obras del Fondo de Aportaciones para el Fortalecimiento de las Entidades Federativas Terminadas. TOFA = Total de Obras del Fondo de Aportaciones para el Fortalecimiento de las Entidades Federativas Autorizadas.</t>
  </si>
  <si>
    <t>PHVSAVN = (TSEAVN / THNCVP) x 100 PHVSAVN = Porcentaje de Hogares que reciben subsidio para la adquisición de vivienda nueva. TSEAVN = Total de subsidios entregados para adquisición de vivienda nueva en el Estado de Hidalgo. THNCVP = Total de Hogares en el Estado de Hidalgo que no cuentan con una vivienda propia.</t>
  </si>
  <si>
    <t>PCSAP = (THSAP / THEH) x 100 THSAP = Total de Habitantes con Servicio de Agua Potable en el Estado. THEH = Total de Habitantes en el Estado de Hidalgo.</t>
  </si>
  <si>
    <t>PART = (VART / VARV) x 100 VART = Volumen de aguas residuales tratadas en millones de metros cúbicos. VARV  = Volumen de aguas residuales vertidas en millones de metros cúbicos.</t>
  </si>
  <si>
    <t>PMIH = (TMMIH / TMM) x 100 TMMIH = Total de municipios marginados beneficiados con el servicio con Infraestructura Hídrica. TMM = Total de Municipios Marginados.</t>
  </si>
  <si>
    <t>PRP = (TRP / TRPE) x 100 TRP = Total de recursos del Programa de Infraestructura Indígena (PROII) asignados a la Secretaría de Obras Públicas y Ordenamiento Territorial. TRPE = Total de recursos del Programa de Infraestructura Indígena (PROII) asignados al Estado de Hidalgo.</t>
  </si>
  <si>
    <t>PCSAS = (THSAS / THEH) x 100 THSAS = Total de Habitantes con Servicio de Alcantarillado Sanitario en el Estado. THEH = Total de Habitantes en el Estado de Hidalgo.</t>
  </si>
  <si>
    <t>PISAS = (TISASA / TISASP) x 100 TISASA = Total de Inversión en la construcción de Sistemas de Alcantarillado Sanitario Autorizados. TISASP = Total de Inversión en Sistemas de Alcantarillado Sanitario Programados.</t>
  </si>
  <si>
    <t>PPHFM = (TPH / TPFM) x 100 TPH = Total de Proyectos Hidráulicos realizados. TPFM = Total de Proyectos del Fondo Metropolitano autorizados.</t>
  </si>
  <si>
    <t>PISAP = (TISAPA / TISAPP) x 100 TISAPA = Total de Inversión autorizada para la construcción de Sistemas de Agua Potable. TISAPP = Total de inversión programada para la construcción de Sistemas de Agua Potable.</t>
  </si>
  <si>
    <t>PEUE = ((ISE + IDE + ISPE + ITE + IEE) / TOE) x 100 ISE = Infraestructura de salud ejecutada. IDE = Infraestructura deportiva ejecutada. ISPE = Infraestructura de seguridad pública ejecutada. ITE = Infraestructura turística ejecutada. IEE = Infraestructura educativa ejecutada. TOE = Total de obras ejecutadas por parte de la Secretaría de Obras Públicas y Ordenamiento Territorial.</t>
  </si>
  <si>
    <t>POBIBAPI = (TOP / TOE) x 100 TOP = Total de obra pública en infraestructura básica para la atención de los pueblos indígenas realizada. TOE = Total de obras ejecutadas por parte de la Secretaría de Obras Públicas y Ordenamiento Territorial.</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</si>
</sst>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26"/>
      <color rgb="FFFF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1">
    <xf numFmtId="0" fontId="0" fillId="0" borderId="0" xfId="0"/>
    <xf numFmtId="0" fontId="3" fillId="3" borderId="1" xfId="0" applyFont="1" applyFill="1" applyBorder="1" applyAlignment="1">
      <alignment horizontal="center" wrapText="1"/>
    </xf>
    <xf numFmtId="0" fontId="0" fillId="0" borderId="0" xfId="0" applyBorder="1"/>
    <xf numFmtId="0" fontId="0" fillId="0" borderId="0" xfId="0" applyBorder="1" applyAlignment="1">
      <alignment horizontal="right"/>
    </xf>
    <xf numFmtId="14" fontId="0" fillId="0" borderId="0" xfId="0" applyNumberFormat="1" applyBorder="1"/>
    <xf numFmtId="0" fontId="1" fillId="0" borderId="0" xfId="1"/>
    <xf numFmtId="0" fontId="4" fillId="0" borderId="0" xfId="1" applyFont="1" applyAlignment="1">
      <alignment vertical="center"/>
    </xf>
    <xf numFmtId="0" fontId="0" fillId="0" borderId="0" xfId="0" applyFill="1" applyBorder="1"/>
    <xf numFmtId="0" fontId="2" fillId="2" borderId="1" xfId="0" applyFont="1" applyFill="1" applyBorder="1" applyAlignment="1">
      <alignment horizontal="center"/>
    </xf>
    <xf numFmtId="0" fontId="0" fillId="0" borderId="0" xfId="0"/>
    <xf numFmtId="0" fontId="3" fillId="3" borderId="1" xfId="0" applyFont="1" applyFill="1" applyBorder="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9"/>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21.85546875" customWidth="1"/>
    <col min="3" max="3" width="24.28515625" customWidth="1"/>
    <col min="4" max="4" width="42.85546875" customWidth="1"/>
    <col min="5" max="5" width="32.85546875" customWidth="1"/>
    <col min="6" max="7" width="12.7109375" customWidth="1"/>
    <col min="8" max="8" width="44.28515625" customWidth="1"/>
    <col min="9" max="10" width="12.140625" customWidth="1"/>
    <col min="11" max="11" width="10" bestFit="1" customWidth="1"/>
    <col min="12" max="12" width="12.140625" customWidth="1"/>
    <col min="13" max="13" width="16.85546875" customWidth="1"/>
    <col min="14" max="14" width="22.140625" customWidth="1"/>
    <col min="15" max="15" width="18.28515625" customWidth="1"/>
    <col min="16" max="16" width="20.5703125" customWidth="1"/>
    <col min="17" max="17" width="54.28515625" customWidth="1"/>
    <col min="18" max="19" width="13.140625" customWidth="1"/>
    <col min="20" max="20" width="30" customWidth="1"/>
  </cols>
  <sheetData>
    <row r="1" spans="1:20" hidden="1" x14ac:dyDescent="0.25">
      <c r="A1" t="s">
        <v>0</v>
      </c>
    </row>
    <row r="2" spans="1:20" x14ac:dyDescent="0.25">
      <c r="A2" s="8" t="s">
        <v>1</v>
      </c>
      <c r="B2" s="9"/>
      <c r="C2" s="9"/>
      <c r="D2" s="8" t="s">
        <v>2</v>
      </c>
      <c r="E2" s="9"/>
      <c r="F2" s="9"/>
      <c r="G2" s="8" t="s">
        <v>3</v>
      </c>
      <c r="H2" s="9"/>
      <c r="I2" s="9"/>
    </row>
    <row r="3" spans="1:20" x14ac:dyDescent="0.25">
      <c r="A3" s="10" t="s">
        <v>4</v>
      </c>
      <c r="B3" s="9"/>
      <c r="C3" s="9"/>
      <c r="D3" s="10" t="s">
        <v>5</v>
      </c>
      <c r="E3" s="9"/>
      <c r="F3" s="9"/>
      <c r="G3" s="10" t="s">
        <v>6</v>
      </c>
      <c r="H3" s="9"/>
      <c r="I3" s="9"/>
    </row>
    <row r="4" spans="1:20"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8</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8" t="s">
        <v>33</v>
      </c>
      <c r="B6" s="9"/>
      <c r="C6" s="9"/>
      <c r="D6" s="9"/>
      <c r="E6" s="9"/>
      <c r="F6" s="9"/>
      <c r="G6" s="9"/>
      <c r="H6" s="9"/>
      <c r="I6" s="9"/>
      <c r="J6" s="9"/>
      <c r="K6" s="9"/>
      <c r="L6" s="9"/>
      <c r="M6" s="9"/>
      <c r="N6" s="9"/>
      <c r="O6" s="9"/>
      <c r="P6" s="9"/>
      <c r="Q6" s="9"/>
      <c r="R6" s="9"/>
      <c r="S6" s="9"/>
      <c r="T6" s="9"/>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25">
      <c r="A8" s="2">
        <v>2018</v>
      </c>
      <c r="B8" s="4">
        <v>43101</v>
      </c>
      <c r="C8" s="4">
        <v>43465</v>
      </c>
      <c r="D8" s="2" t="s">
        <v>56</v>
      </c>
      <c r="E8" s="2" t="s">
        <v>57</v>
      </c>
      <c r="F8" s="2" t="s">
        <v>58</v>
      </c>
      <c r="G8" s="2" t="s">
        <v>59</v>
      </c>
      <c r="H8" s="2" t="s">
        <v>164</v>
      </c>
      <c r="I8" s="2" t="s">
        <v>165</v>
      </c>
      <c r="J8" s="2" t="s">
        <v>298</v>
      </c>
      <c r="K8" s="2" t="s">
        <v>258</v>
      </c>
      <c r="L8" s="2" t="s">
        <v>258</v>
      </c>
      <c r="M8" s="2"/>
      <c r="N8" s="3" t="s">
        <v>300</v>
      </c>
      <c r="O8" s="2" t="s">
        <v>54</v>
      </c>
      <c r="P8" s="2" t="s">
        <v>301</v>
      </c>
      <c r="Q8" s="2" t="s">
        <v>309</v>
      </c>
      <c r="R8" s="4">
        <v>42681</v>
      </c>
      <c r="S8" s="4">
        <v>43200</v>
      </c>
      <c r="T8" s="2" t="s">
        <v>310</v>
      </c>
    </row>
    <row r="9" spans="1:20" x14ac:dyDescent="0.25">
      <c r="A9" s="2">
        <v>2018</v>
      </c>
      <c r="B9" s="4">
        <v>43101</v>
      </c>
      <c r="C9" s="4">
        <v>43465</v>
      </c>
      <c r="D9" s="2" t="s">
        <v>60</v>
      </c>
      <c r="E9" s="2" t="s">
        <v>61</v>
      </c>
      <c r="F9" s="2" t="s">
        <v>58</v>
      </c>
      <c r="G9" s="2" t="s">
        <v>59</v>
      </c>
      <c r="H9" s="2" t="s">
        <v>316</v>
      </c>
      <c r="I9" s="2" t="s">
        <v>167</v>
      </c>
      <c r="J9" s="2" t="s">
        <v>298</v>
      </c>
      <c r="K9" s="2" t="s">
        <v>259</v>
      </c>
      <c r="L9" s="2" t="s">
        <v>260</v>
      </c>
      <c r="M9" s="2"/>
      <c r="N9" s="3" t="s">
        <v>300</v>
      </c>
      <c r="O9" s="2" t="s">
        <v>54</v>
      </c>
      <c r="P9" s="2" t="s">
        <v>301</v>
      </c>
      <c r="Q9" s="2" t="s">
        <v>309</v>
      </c>
      <c r="R9" s="4">
        <v>42681</v>
      </c>
      <c r="S9" s="4">
        <v>43200</v>
      </c>
      <c r="T9" s="2" t="s">
        <v>310</v>
      </c>
    </row>
    <row r="10" spans="1:20" x14ac:dyDescent="0.25">
      <c r="A10" s="2">
        <v>2018</v>
      </c>
      <c r="B10" s="4">
        <v>43101</v>
      </c>
      <c r="C10" s="4">
        <v>43465</v>
      </c>
      <c r="D10" s="2" t="s">
        <v>62</v>
      </c>
      <c r="E10" s="2" t="s">
        <v>63</v>
      </c>
      <c r="F10" s="2" t="s">
        <v>58</v>
      </c>
      <c r="G10" s="2" t="s">
        <v>64</v>
      </c>
      <c r="H10" s="2" t="s">
        <v>317</v>
      </c>
      <c r="I10" s="2" t="s">
        <v>169</v>
      </c>
      <c r="J10" s="2" t="s">
        <v>298</v>
      </c>
      <c r="K10" s="2" t="s">
        <v>261</v>
      </c>
      <c r="L10" s="2" t="s">
        <v>262</v>
      </c>
      <c r="M10" s="2"/>
      <c r="N10" s="3" t="s">
        <v>300</v>
      </c>
      <c r="O10" s="2" t="s">
        <v>55</v>
      </c>
      <c r="P10" s="2" t="s">
        <v>301</v>
      </c>
      <c r="Q10" s="2" t="s">
        <v>309</v>
      </c>
      <c r="R10" s="4">
        <v>42681</v>
      </c>
      <c r="S10" s="4">
        <v>43200</v>
      </c>
      <c r="T10" s="2" t="s">
        <v>310</v>
      </c>
    </row>
    <row r="11" spans="1:20" x14ac:dyDescent="0.25">
      <c r="A11" s="2">
        <v>2018</v>
      </c>
      <c r="B11" s="4">
        <v>43101</v>
      </c>
      <c r="C11" s="4">
        <v>43465</v>
      </c>
      <c r="D11" s="2" t="s">
        <v>65</v>
      </c>
      <c r="E11" s="2" t="s">
        <v>66</v>
      </c>
      <c r="F11" s="2" t="s">
        <v>58</v>
      </c>
      <c r="G11" s="2" t="s">
        <v>64</v>
      </c>
      <c r="H11" s="2" t="s">
        <v>318</v>
      </c>
      <c r="I11" s="2" t="s">
        <v>171</v>
      </c>
      <c r="J11" s="2" t="s">
        <v>299</v>
      </c>
      <c r="K11" s="2" t="s">
        <v>263</v>
      </c>
      <c r="L11" s="2" t="s">
        <v>264</v>
      </c>
      <c r="M11" s="2"/>
      <c r="N11" s="3" t="s">
        <v>300</v>
      </c>
      <c r="O11" s="2" t="s">
        <v>54</v>
      </c>
      <c r="P11" s="2" t="s">
        <v>301</v>
      </c>
      <c r="Q11" s="2" t="s">
        <v>309</v>
      </c>
      <c r="R11" s="4">
        <v>42681</v>
      </c>
      <c r="S11" s="4">
        <v>43200</v>
      </c>
      <c r="T11" s="2" t="s">
        <v>310</v>
      </c>
    </row>
    <row r="12" spans="1:20" x14ac:dyDescent="0.25">
      <c r="A12" s="2">
        <v>2018</v>
      </c>
      <c r="B12" s="4">
        <v>43101</v>
      </c>
      <c r="C12" s="4">
        <v>43465</v>
      </c>
      <c r="D12" s="2" t="s">
        <v>67</v>
      </c>
      <c r="E12" s="2" t="s">
        <v>68</v>
      </c>
      <c r="F12" s="2" t="s">
        <v>58</v>
      </c>
      <c r="G12" s="2" t="s">
        <v>64</v>
      </c>
      <c r="H12" s="2" t="s">
        <v>319</v>
      </c>
      <c r="I12" s="2" t="s">
        <v>173</v>
      </c>
      <c r="J12" s="2" t="s">
        <v>299</v>
      </c>
      <c r="K12" s="2" t="s">
        <v>265</v>
      </c>
      <c r="L12" s="2" t="s">
        <v>266</v>
      </c>
      <c r="M12" s="2"/>
      <c r="N12" s="3" t="s">
        <v>300</v>
      </c>
      <c r="O12" s="2" t="s">
        <v>54</v>
      </c>
      <c r="P12" s="2" t="s">
        <v>301</v>
      </c>
      <c r="Q12" s="2" t="s">
        <v>309</v>
      </c>
      <c r="R12" s="4">
        <v>42681</v>
      </c>
      <c r="S12" s="4">
        <v>43200</v>
      </c>
      <c r="T12" s="2" t="s">
        <v>310</v>
      </c>
    </row>
    <row r="13" spans="1:20" x14ac:dyDescent="0.25">
      <c r="A13" s="2">
        <v>2018</v>
      </c>
      <c r="B13" s="4">
        <v>43101</v>
      </c>
      <c r="C13" s="4">
        <v>43465</v>
      </c>
      <c r="D13" s="2" t="s">
        <v>69</v>
      </c>
      <c r="E13" s="2" t="s">
        <v>70</v>
      </c>
      <c r="F13" s="2" t="s">
        <v>71</v>
      </c>
      <c r="G13" s="2" t="s">
        <v>64</v>
      </c>
      <c r="H13" s="2" t="s">
        <v>320</v>
      </c>
      <c r="I13" s="2" t="s">
        <v>175</v>
      </c>
      <c r="J13" s="2" t="s">
        <v>299</v>
      </c>
      <c r="K13" s="2" t="s">
        <v>267</v>
      </c>
      <c r="L13" s="2" t="s">
        <v>268</v>
      </c>
      <c r="M13" s="2"/>
      <c r="N13" s="3" t="s">
        <v>300</v>
      </c>
      <c r="O13" s="2" t="s">
        <v>54</v>
      </c>
      <c r="P13" s="2" t="s">
        <v>301</v>
      </c>
      <c r="Q13" s="2" t="s">
        <v>309</v>
      </c>
      <c r="R13" s="4">
        <v>42681</v>
      </c>
      <c r="S13" s="4">
        <v>43200</v>
      </c>
      <c r="T13" s="2" t="s">
        <v>310</v>
      </c>
    </row>
    <row r="14" spans="1:20" x14ac:dyDescent="0.25">
      <c r="A14" s="2">
        <v>2018</v>
      </c>
      <c r="B14" s="4">
        <v>43101</v>
      </c>
      <c r="C14" s="4">
        <v>43465</v>
      </c>
      <c r="D14" s="2" t="s">
        <v>72</v>
      </c>
      <c r="E14" s="2" t="s">
        <v>73</v>
      </c>
      <c r="F14" s="2" t="s">
        <v>58</v>
      </c>
      <c r="G14" s="2" t="s">
        <v>64</v>
      </c>
      <c r="H14" s="2" t="s">
        <v>321</v>
      </c>
      <c r="I14" s="2" t="s">
        <v>177</v>
      </c>
      <c r="J14" s="2" t="s">
        <v>299</v>
      </c>
      <c r="K14" s="2" t="s">
        <v>268</v>
      </c>
      <c r="L14" s="2" t="s">
        <v>269</v>
      </c>
      <c r="M14" s="2"/>
      <c r="N14" s="3">
        <v>0</v>
      </c>
      <c r="O14" s="2" t="s">
        <v>54</v>
      </c>
      <c r="P14" s="2" t="s">
        <v>301</v>
      </c>
      <c r="Q14" s="2" t="s">
        <v>309</v>
      </c>
      <c r="R14" s="4">
        <v>42681</v>
      </c>
      <c r="S14" s="4">
        <v>43200</v>
      </c>
      <c r="T14" s="2" t="s">
        <v>310</v>
      </c>
    </row>
    <row r="15" spans="1:20" x14ac:dyDescent="0.25">
      <c r="A15" s="2">
        <v>2018</v>
      </c>
      <c r="B15" s="4">
        <v>43101</v>
      </c>
      <c r="C15" s="4">
        <v>43465</v>
      </c>
      <c r="D15" s="2" t="s">
        <v>74</v>
      </c>
      <c r="E15" s="2" t="s">
        <v>75</v>
      </c>
      <c r="F15" s="2" t="s">
        <v>58</v>
      </c>
      <c r="G15" s="2" t="s">
        <v>64</v>
      </c>
      <c r="H15" s="2" t="s">
        <v>322</v>
      </c>
      <c r="I15" s="2" t="s">
        <v>179</v>
      </c>
      <c r="J15" s="2" t="s">
        <v>299</v>
      </c>
      <c r="K15" s="2" t="s">
        <v>268</v>
      </c>
      <c r="L15" s="2" t="s">
        <v>269</v>
      </c>
      <c r="M15" s="2"/>
      <c r="N15" s="3">
        <v>0</v>
      </c>
      <c r="O15" s="2" t="s">
        <v>54</v>
      </c>
      <c r="P15" s="2" t="s">
        <v>301</v>
      </c>
      <c r="Q15" s="2" t="s">
        <v>309</v>
      </c>
      <c r="R15" s="4">
        <v>42681</v>
      </c>
      <c r="S15" s="4">
        <v>43200</v>
      </c>
      <c r="T15" s="2" t="s">
        <v>310</v>
      </c>
    </row>
    <row r="16" spans="1:20" x14ac:dyDescent="0.25">
      <c r="A16" s="2">
        <v>2018</v>
      </c>
      <c r="B16" s="4">
        <v>43101</v>
      </c>
      <c r="C16" s="4">
        <v>43465</v>
      </c>
      <c r="D16" s="2" t="s">
        <v>76</v>
      </c>
      <c r="E16" s="2" t="s">
        <v>77</v>
      </c>
      <c r="F16" s="2" t="s">
        <v>58</v>
      </c>
      <c r="G16" s="2" t="s">
        <v>64</v>
      </c>
      <c r="H16" s="2" t="s">
        <v>323</v>
      </c>
      <c r="I16" s="2" t="s">
        <v>181</v>
      </c>
      <c r="J16" s="2" t="s">
        <v>299</v>
      </c>
      <c r="K16" s="2" t="s">
        <v>270</v>
      </c>
      <c r="L16" s="2" t="s">
        <v>271</v>
      </c>
      <c r="M16" s="2"/>
      <c r="N16" s="3">
        <v>0</v>
      </c>
      <c r="O16" s="2" t="s">
        <v>54</v>
      </c>
      <c r="P16" s="2" t="s">
        <v>301</v>
      </c>
      <c r="Q16" s="2" t="s">
        <v>309</v>
      </c>
      <c r="R16" s="4">
        <v>42681</v>
      </c>
      <c r="S16" s="4">
        <v>43200</v>
      </c>
      <c r="T16" s="2" t="s">
        <v>310</v>
      </c>
    </row>
    <row r="17" spans="1:20" x14ac:dyDescent="0.25">
      <c r="A17" s="2">
        <v>2018</v>
      </c>
      <c r="B17" s="4">
        <v>43101</v>
      </c>
      <c r="C17" s="4">
        <v>43465</v>
      </c>
      <c r="D17" s="2" t="s">
        <v>78</v>
      </c>
      <c r="E17" s="2" t="s">
        <v>79</v>
      </c>
      <c r="F17" s="2" t="s">
        <v>58</v>
      </c>
      <c r="G17" s="2" t="s">
        <v>64</v>
      </c>
      <c r="H17" s="2" t="s">
        <v>324</v>
      </c>
      <c r="I17" s="2" t="s">
        <v>183</v>
      </c>
      <c r="J17" s="2" t="s">
        <v>299</v>
      </c>
      <c r="K17" s="2" t="s">
        <v>268</v>
      </c>
      <c r="L17" s="2" t="s">
        <v>269</v>
      </c>
      <c r="M17" s="2"/>
      <c r="N17" s="3">
        <v>0</v>
      </c>
      <c r="O17" s="2" t="s">
        <v>54</v>
      </c>
      <c r="P17" s="2" t="s">
        <v>301</v>
      </c>
      <c r="Q17" s="2" t="s">
        <v>309</v>
      </c>
      <c r="R17" s="4">
        <v>42681</v>
      </c>
      <c r="S17" s="4">
        <v>43200</v>
      </c>
      <c r="T17" s="2" t="s">
        <v>310</v>
      </c>
    </row>
    <row r="18" spans="1:20" x14ac:dyDescent="0.25">
      <c r="A18" s="2">
        <v>2018</v>
      </c>
      <c r="B18" s="4">
        <v>43101</v>
      </c>
      <c r="C18" s="4">
        <v>43465</v>
      </c>
      <c r="D18" s="2" t="s">
        <v>80</v>
      </c>
      <c r="E18" s="2" t="s">
        <v>81</v>
      </c>
      <c r="F18" s="2" t="s">
        <v>58</v>
      </c>
      <c r="G18" s="2" t="s">
        <v>64</v>
      </c>
      <c r="H18" s="2" t="s">
        <v>325</v>
      </c>
      <c r="I18" s="2" t="s">
        <v>185</v>
      </c>
      <c r="J18" s="2" t="s">
        <v>299</v>
      </c>
      <c r="K18" s="2" t="s">
        <v>268</v>
      </c>
      <c r="L18" s="2" t="s">
        <v>269</v>
      </c>
      <c r="M18" s="2"/>
      <c r="N18" s="3">
        <v>0</v>
      </c>
      <c r="O18" s="2" t="s">
        <v>54</v>
      </c>
      <c r="P18" s="2" t="s">
        <v>301</v>
      </c>
      <c r="Q18" s="2" t="s">
        <v>309</v>
      </c>
      <c r="R18" s="4">
        <v>42681</v>
      </c>
      <c r="S18" s="4">
        <v>43200</v>
      </c>
      <c r="T18" s="2" t="s">
        <v>310</v>
      </c>
    </row>
    <row r="19" spans="1:20" x14ac:dyDescent="0.25">
      <c r="A19" s="2">
        <v>2018</v>
      </c>
      <c r="B19" s="4">
        <v>43101</v>
      </c>
      <c r="C19" s="4">
        <v>43465</v>
      </c>
      <c r="D19" s="2" t="s">
        <v>82</v>
      </c>
      <c r="E19" s="2" t="s">
        <v>83</v>
      </c>
      <c r="F19" s="2" t="s">
        <v>71</v>
      </c>
      <c r="G19" s="2" t="s">
        <v>64</v>
      </c>
      <c r="H19" s="2" t="s">
        <v>326</v>
      </c>
      <c r="I19" s="2" t="s">
        <v>187</v>
      </c>
      <c r="J19" s="2" t="s">
        <v>299</v>
      </c>
      <c r="K19" s="2" t="s">
        <v>267</v>
      </c>
      <c r="L19" s="2" t="s">
        <v>268</v>
      </c>
      <c r="M19" s="2"/>
      <c r="N19" s="3">
        <v>0</v>
      </c>
      <c r="O19" s="2" t="s">
        <v>54</v>
      </c>
      <c r="P19" s="2" t="s">
        <v>301</v>
      </c>
      <c r="Q19" s="2" t="s">
        <v>309</v>
      </c>
      <c r="R19" s="4">
        <v>42681</v>
      </c>
      <c r="S19" s="4">
        <v>43200</v>
      </c>
      <c r="T19" s="2" t="s">
        <v>310</v>
      </c>
    </row>
    <row r="20" spans="1:20" x14ac:dyDescent="0.25">
      <c r="A20" s="2">
        <v>2018</v>
      </c>
      <c r="B20" s="4">
        <v>43101</v>
      </c>
      <c r="C20" s="4">
        <v>43465</v>
      </c>
      <c r="D20" s="2" t="s">
        <v>84</v>
      </c>
      <c r="E20" s="2" t="s">
        <v>85</v>
      </c>
      <c r="F20" s="2" t="s">
        <v>71</v>
      </c>
      <c r="G20" s="2" t="s">
        <v>64</v>
      </c>
      <c r="H20" s="2" t="s">
        <v>327</v>
      </c>
      <c r="I20" s="2" t="s">
        <v>189</v>
      </c>
      <c r="J20" s="2" t="s">
        <v>299</v>
      </c>
      <c r="K20" s="2" t="s">
        <v>267</v>
      </c>
      <c r="L20" s="2" t="s">
        <v>7</v>
      </c>
      <c r="M20" s="2"/>
      <c r="N20" s="3">
        <v>0</v>
      </c>
      <c r="O20" s="2" t="s">
        <v>54</v>
      </c>
      <c r="P20" s="2" t="s">
        <v>301</v>
      </c>
      <c r="Q20" s="2" t="s">
        <v>309</v>
      </c>
      <c r="R20" s="4">
        <v>42681</v>
      </c>
      <c r="S20" s="4">
        <v>43200</v>
      </c>
      <c r="T20" s="2" t="s">
        <v>310</v>
      </c>
    </row>
    <row r="21" spans="1:20" x14ac:dyDescent="0.25">
      <c r="A21" s="2">
        <v>2018</v>
      </c>
      <c r="B21" s="4">
        <v>43101</v>
      </c>
      <c r="C21" s="4">
        <v>43465</v>
      </c>
      <c r="D21" s="2" t="s">
        <v>86</v>
      </c>
      <c r="E21" s="2" t="s">
        <v>87</v>
      </c>
      <c r="F21" s="2" t="s">
        <v>58</v>
      </c>
      <c r="G21" s="2" t="s">
        <v>64</v>
      </c>
      <c r="H21" s="2" t="s">
        <v>328</v>
      </c>
      <c r="I21" s="2" t="s">
        <v>191</v>
      </c>
      <c r="J21" s="2" t="s">
        <v>299</v>
      </c>
      <c r="K21" s="2" t="s">
        <v>267</v>
      </c>
      <c r="L21" s="2" t="s">
        <v>272</v>
      </c>
      <c r="M21" s="2"/>
      <c r="N21" s="3">
        <v>0</v>
      </c>
      <c r="O21" s="2" t="s">
        <v>54</v>
      </c>
      <c r="P21" s="2" t="s">
        <v>302</v>
      </c>
      <c r="Q21" s="2" t="s">
        <v>309</v>
      </c>
      <c r="R21" s="4">
        <v>42681</v>
      </c>
      <c r="S21" s="4">
        <v>43200</v>
      </c>
      <c r="T21" s="2" t="s">
        <v>310</v>
      </c>
    </row>
    <row r="22" spans="1:20" x14ac:dyDescent="0.25">
      <c r="A22" s="2">
        <v>2018</v>
      </c>
      <c r="B22" s="4">
        <v>43101</v>
      </c>
      <c r="C22" s="4">
        <v>43465</v>
      </c>
      <c r="D22" s="2" t="s">
        <v>88</v>
      </c>
      <c r="E22" s="2" t="s">
        <v>89</v>
      </c>
      <c r="F22" s="2" t="s">
        <v>58</v>
      </c>
      <c r="G22" s="2" t="s">
        <v>64</v>
      </c>
      <c r="H22" s="2" t="s">
        <v>329</v>
      </c>
      <c r="I22" s="2" t="s">
        <v>193</v>
      </c>
      <c r="J22" s="2" t="s">
        <v>299</v>
      </c>
      <c r="K22" s="2" t="s">
        <v>267</v>
      </c>
      <c r="L22" s="2" t="s">
        <v>266</v>
      </c>
      <c r="M22" s="2"/>
      <c r="N22" s="3">
        <v>0</v>
      </c>
      <c r="O22" s="2" t="s">
        <v>54</v>
      </c>
      <c r="P22" s="2" t="s">
        <v>302</v>
      </c>
      <c r="Q22" s="2" t="s">
        <v>309</v>
      </c>
      <c r="R22" s="4">
        <v>42681</v>
      </c>
      <c r="S22" s="4">
        <v>43200</v>
      </c>
      <c r="T22" s="2" t="s">
        <v>310</v>
      </c>
    </row>
    <row r="23" spans="1:20" x14ac:dyDescent="0.25">
      <c r="A23" s="2">
        <v>2018</v>
      </c>
      <c r="B23" s="4">
        <v>43101</v>
      </c>
      <c r="C23" s="4">
        <v>43465</v>
      </c>
      <c r="D23" s="2" t="s">
        <v>90</v>
      </c>
      <c r="E23" s="2" t="s">
        <v>91</v>
      </c>
      <c r="F23" s="2" t="s">
        <v>58</v>
      </c>
      <c r="G23" s="2" t="s">
        <v>64</v>
      </c>
      <c r="H23" s="2" t="s">
        <v>330</v>
      </c>
      <c r="I23" s="2" t="s">
        <v>191</v>
      </c>
      <c r="J23" s="2" t="s">
        <v>299</v>
      </c>
      <c r="K23" s="2" t="s">
        <v>267</v>
      </c>
      <c r="L23" s="2" t="s">
        <v>266</v>
      </c>
      <c r="M23" s="2"/>
      <c r="N23" s="3">
        <v>0</v>
      </c>
      <c r="O23" s="2" t="s">
        <v>54</v>
      </c>
      <c r="P23" s="2" t="s">
        <v>302</v>
      </c>
      <c r="Q23" s="2" t="s">
        <v>309</v>
      </c>
      <c r="R23" s="4">
        <v>42681</v>
      </c>
      <c r="S23" s="4">
        <v>43200</v>
      </c>
      <c r="T23" s="2" t="s">
        <v>310</v>
      </c>
    </row>
    <row r="24" spans="1:20" x14ac:dyDescent="0.25">
      <c r="A24" s="2">
        <v>2018</v>
      </c>
      <c r="B24" s="4">
        <v>43101</v>
      </c>
      <c r="C24" s="4">
        <v>43465</v>
      </c>
      <c r="D24" s="2" t="s">
        <v>92</v>
      </c>
      <c r="E24" s="2" t="s">
        <v>93</v>
      </c>
      <c r="F24" s="2" t="s">
        <v>58</v>
      </c>
      <c r="G24" s="2" t="s">
        <v>64</v>
      </c>
      <c r="H24" s="2" t="s">
        <v>331</v>
      </c>
      <c r="I24" s="2" t="s">
        <v>196</v>
      </c>
      <c r="J24" s="2" t="s">
        <v>299</v>
      </c>
      <c r="K24" s="2" t="s">
        <v>267</v>
      </c>
      <c r="L24" s="2" t="s">
        <v>266</v>
      </c>
      <c r="M24" s="2"/>
      <c r="N24" s="3">
        <v>0</v>
      </c>
      <c r="O24" s="2" t="s">
        <v>54</v>
      </c>
      <c r="P24" s="2" t="s">
        <v>302</v>
      </c>
      <c r="Q24" s="2" t="s">
        <v>309</v>
      </c>
      <c r="R24" s="4">
        <v>42681</v>
      </c>
      <c r="S24" s="4">
        <v>43200</v>
      </c>
      <c r="T24" s="2" t="s">
        <v>310</v>
      </c>
    </row>
    <row r="25" spans="1:20" x14ac:dyDescent="0.25">
      <c r="A25" s="2">
        <v>2018</v>
      </c>
      <c r="B25" s="4">
        <v>43101</v>
      </c>
      <c r="C25" s="4">
        <v>43465</v>
      </c>
      <c r="D25" s="2" t="s">
        <v>94</v>
      </c>
      <c r="E25" s="2" t="s">
        <v>95</v>
      </c>
      <c r="F25" s="2" t="s">
        <v>58</v>
      </c>
      <c r="G25" s="2" t="s">
        <v>96</v>
      </c>
      <c r="H25" s="2" t="s">
        <v>332</v>
      </c>
      <c r="I25" s="2" t="s">
        <v>198</v>
      </c>
      <c r="J25" s="2" t="s">
        <v>298</v>
      </c>
      <c r="K25" s="2" t="s">
        <v>273</v>
      </c>
      <c r="L25" s="2" t="s">
        <v>274</v>
      </c>
      <c r="M25" s="2"/>
      <c r="N25" s="3">
        <v>0</v>
      </c>
      <c r="O25" s="2" t="s">
        <v>54</v>
      </c>
      <c r="P25" s="2" t="s">
        <v>301</v>
      </c>
      <c r="Q25" s="2" t="s">
        <v>309</v>
      </c>
      <c r="R25" s="4">
        <v>42681</v>
      </c>
      <c r="S25" s="4">
        <v>43200</v>
      </c>
      <c r="T25" s="2" t="s">
        <v>310</v>
      </c>
    </row>
    <row r="26" spans="1:20" x14ac:dyDescent="0.25">
      <c r="A26" s="2">
        <v>2018</v>
      </c>
      <c r="B26" s="4">
        <v>43101</v>
      </c>
      <c r="C26" s="4">
        <v>43465</v>
      </c>
      <c r="D26" s="2" t="s">
        <v>97</v>
      </c>
      <c r="E26" s="2" t="s">
        <v>98</v>
      </c>
      <c r="F26" s="2" t="s">
        <v>58</v>
      </c>
      <c r="G26" s="2" t="s">
        <v>64</v>
      </c>
      <c r="H26" s="2" t="s">
        <v>333</v>
      </c>
      <c r="I26" s="2" t="s">
        <v>200</v>
      </c>
      <c r="J26" s="2" t="s">
        <v>299</v>
      </c>
      <c r="K26" s="2" t="s">
        <v>267</v>
      </c>
      <c r="L26" s="2" t="s">
        <v>275</v>
      </c>
      <c r="M26" s="2"/>
      <c r="N26" s="3">
        <v>0</v>
      </c>
      <c r="O26" s="2" t="s">
        <v>54</v>
      </c>
      <c r="P26" s="2" t="s">
        <v>301</v>
      </c>
      <c r="Q26" s="2" t="s">
        <v>309</v>
      </c>
      <c r="R26" s="4">
        <v>42681</v>
      </c>
      <c r="S26" s="4">
        <v>43200</v>
      </c>
      <c r="T26" s="2" t="s">
        <v>310</v>
      </c>
    </row>
    <row r="27" spans="1:20" x14ac:dyDescent="0.25">
      <c r="A27" s="2">
        <v>2018</v>
      </c>
      <c r="B27" s="4">
        <v>43101</v>
      </c>
      <c r="C27" s="4">
        <v>43465</v>
      </c>
      <c r="D27" s="2" t="s">
        <v>99</v>
      </c>
      <c r="E27" s="2" t="s">
        <v>100</v>
      </c>
      <c r="F27" s="2" t="s">
        <v>58</v>
      </c>
      <c r="G27" s="2" t="s">
        <v>64</v>
      </c>
      <c r="H27" s="2" t="s">
        <v>334</v>
      </c>
      <c r="I27" s="2" t="s">
        <v>202</v>
      </c>
      <c r="J27" s="2" t="s">
        <v>299</v>
      </c>
      <c r="K27" s="2" t="s">
        <v>267</v>
      </c>
      <c r="L27" s="2" t="s">
        <v>276</v>
      </c>
      <c r="M27" s="2"/>
      <c r="N27" s="3">
        <v>0</v>
      </c>
      <c r="O27" s="2" t="s">
        <v>54</v>
      </c>
      <c r="P27" s="2" t="s">
        <v>301</v>
      </c>
      <c r="Q27" s="2" t="s">
        <v>309</v>
      </c>
      <c r="R27" s="4">
        <v>42681</v>
      </c>
      <c r="S27" s="4">
        <v>43200</v>
      </c>
      <c r="T27" s="2" t="s">
        <v>310</v>
      </c>
    </row>
    <row r="28" spans="1:20" x14ac:dyDescent="0.25">
      <c r="A28" s="2">
        <v>2018</v>
      </c>
      <c r="B28" s="4">
        <v>43101</v>
      </c>
      <c r="C28" s="4">
        <v>43465</v>
      </c>
      <c r="D28" s="2" t="s">
        <v>101</v>
      </c>
      <c r="E28" s="2" t="s">
        <v>102</v>
      </c>
      <c r="F28" s="2" t="s">
        <v>71</v>
      </c>
      <c r="G28" s="2" t="s">
        <v>64</v>
      </c>
      <c r="H28" s="2" t="s">
        <v>335</v>
      </c>
      <c r="I28" s="2" t="s">
        <v>189</v>
      </c>
      <c r="J28" s="2" t="s">
        <v>299</v>
      </c>
      <c r="K28" s="2" t="s">
        <v>267</v>
      </c>
      <c r="L28" s="2" t="s">
        <v>274</v>
      </c>
      <c r="M28" s="2"/>
      <c r="N28" s="3">
        <v>0</v>
      </c>
      <c r="O28" s="2" t="s">
        <v>54</v>
      </c>
      <c r="P28" s="2" t="s">
        <v>301</v>
      </c>
      <c r="Q28" s="2" t="s">
        <v>309</v>
      </c>
      <c r="R28" s="4">
        <v>42681</v>
      </c>
      <c r="S28" s="4">
        <v>43200</v>
      </c>
      <c r="T28" s="2" t="s">
        <v>310</v>
      </c>
    </row>
    <row r="29" spans="1:20" x14ac:dyDescent="0.25">
      <c r="A29" s="2">
        <v>2018</v>
      </c>
      <c r="B29" s="4">
        <v>43101</v>
      </c>
      <c r="C29" s="4">
        <v>43465</v>
      </c>
      <c r="D29" s="2" t="s">
        <v>103</v>
      </c>
      <c r="E29" s="2" t="s">
        <v>104</v>
      </c>
      <c r="F29" s="2" t="s">
        <v>58</v>
      </c>
      <c r="G29" s="2" t="s">
        <v>64</v>
      </c>
      <c r="H29" s="2" t="s">
        <v>336</v>
      </c>
      <c r="I29" s="2" t="s">
        <v>205</v>
      </c>
      <c r="J29" s="2" t="s">
        <v>299</v>
      </c>
      <c r="K29" s="2" t="s">
        <v>277</v>
      </c>
      <c r="L29" s="2" t="s">
        <v>278</v>
      </c>
      <c r="M29" s="2"/>
      <c r="N29" s="3">
        <v>0</v>
      </c>
      <c r="O29" s="2" t="s">
        <v>54</v>
      </c>
      <c r="P29" s="2" t="s">
        <v>301</v>
      </c>
      <c r="Q29" s="2" t="s">
        <v>309</v>
      </c>
      <c r="R29" s="4">
        <v>42681</v>
      </c>
      <c r="S29" s="4">
        <v>43200</v>
      </c>
      <c r="T29" s="2" t="s">
        <v>310</v>
      </c>
    </row>
    <row r="30" spans="1:20" x14ac:dyDescent="0.25">
      <c r="A30" s="2">
        <v>2018</v>
      </c>
      <c r="B30" s="4">
        <v>43101</v>
      </c>
      <c r="C30" s="4">
        <v>43465</v>
      </c>
      <c r="D30" s="2" t="s">
        <v>105</v>
      </c>
      <c r="E30" s="2" t="s">
        <v>106</v>
      </c>
      <c r="F30" s="2" t="s">
        <v>58</v>
      </c>
      <c r="G30" s="2" t="s">
        <v>64</v>
      </c>
      <c r="H30" s="2" t="s">
        <v>337</v>
      </c>
      <c r="I30" s="2" t="s">
        <v>207</v>
      </c>
      <c r="J30" s="2" t="s">
        <v>299</v>
      </c>
      <c r="K30" s="2" t="s">
        <v>279</v>
      </c>
      <c r="L30" s="2" t="s">
        <v>280</v>
      </c>
      <c r="M30" s="2"/>
      <c r="N30" s="3">
        <v>0</v>
      </c>
      <c r="O30" s="2" t="s">
        <v>54</v>
      </c>
      <c r="P30" s="2" t="s">
        <v>301</v>
      </c>
      <c r="Q30" s="2" t="s">
        <v>309</v>
      </c>
      <c r="R30" s="4">
        <v>42681</v>
      </c>
      <c r="S30" s="4">
        <v>43200</v>
      </c>
      <c r="T30" s="2" t="s">
        <v>310</v>
      </c>
    </row>
    <row r="31" spans="1:20" x14ac:dyDescent="0.25">
      <c r="A31" s="2">
        <v>2018</v>
      </c>
      <c r="B31" s="4">
        <v>43101</v>
      </c>
      <c r="C31" s="4">
        <v>43465</v>
      </c>
      <c r="D31" s="2" t="s">
        <v>107</v>
      </c>
      <c r="E31" s="2" t="s">
        <v>108</v>
      </c>
      <c r="F31" s="2" t="s">
        <v>58</v>
      </c>
      <c r="G31" s="2" t="s">
        <v>64</v>
      </c>
      <c r="H31" s="2" t="s">
        <v>338</v>
      </c>
      <c r="I31" s="2" t="s">
        <v>209</v>
      </c>
      <c r="J31" s="2" t="s">
        <v>299</v>
      </c>
      <c r="K31" s="2" t="s">
        <v>267</v>
      </c>
      <c r="L31" s="2" t="s">
        <v>266</v>
      </c>
      <c r="M31" s="2"/>
      <c r="N31" s="3">
        <v>0</v>
      </c>
      <c r="O31" s="2" t="s">
        <v>54</v>
      </c>
      <c r="P31" s="2" t="s">
        <v>301</v>
      </c>
      <c r="Q31" s="2" t="s">
        <v>309</v>
      </c>
      <c r="R31" s="4">
        <v>42681</v>
      </c>
      <c r="S31" s="4">
        <v>43200</v>
      </c>
      <c r="T31" s="2" t="s">
        <v>310</v>
      </c>
    </row>
    <row r="32" spans="1:20" x14ac:dyDescent="0.25">
      <c r="A32" s="2">
        <v>2018</v>
      </c>
      <c r="B32" s="4">
        <v>43101</v>
      </c>
      <c r="C32" s="4">
        <v>43465</v>
      </c>
      <c r="D32" s="2" t="s">
        <v>109</v>
      </c>
      <c r="E32" s="2" t="s">
        <v>110</v>
      </c>
      <c r="F32" s="2" t="s">
        <v>58</v>
      </c>
      <c r="G32" s="2" t="s">
        <v>64</v>
      </c>
      <c r="H32" s="2" t="s">
        <v>339</v>
      </c>
      <c r="I32" s="2" t="s">
        <v>211</v>
      </c>
      <c r="J32" s="2" t="s">
        <v>299</v>
      </c>
      <c r="K32" s="2" t="s">
        <v>266</v>
      </c>
      <c r="L32" s="2" t="s">
        <v>266</v>
      </c>
      <c r="M32" s="2"/>
      <c r="N32" s="3">
        <v>0</v>
      </c>
      <c r="O32" s="2" t="s">
        <v>54</v>
      </c>
      <c r="P32" s="2" t="s">
        <v>303</v>
      </c>
      <c r="Q32" s="2" t="s">
        <v>309</v>
      </c>
      <c r="R32" s="4">
        <v>42681</v>
      </c>
      <c r="S32" s="4">
        <v>43200</v>
      </c>
      <c r="T32" s="2" t="s">
        <v>311</v>
      </c>
    </row>
    <row r="33" spans="1:20" x14ac:dyDescent="0.25">
      <c r="A33" s="2">
        <v>2018</v>
      </c>
      <c r="B33" s="4">
        <v>43101</v>
      </c>
      <c r="C33" s="4">
        <v>43465</v>
      </c>
      <c r="D33" s="2" t="s">
        <v>111</v>
      </c>
      <c r="E33" s="7" t="s">
        <v>112</v>
      </c>
      <c r="F33" s="2" t="s">
        <v>71</v>
      </c>
      <c r="G33" s="2" t="s">
        <v>64</v>
      </c>
      <c r="H33" s="2" t="s">
        <v>340</v>
      </c>
      <c r="I33" s="2" t="s">
        <v>213</v>
      </c>
      <c r="J33" s="2" t="s">
        <v>299</v>
      </c>
      <c r="K33" s="2" t="s">
        <v>267</v>
      </c>
      <c r="L33" s="2" t="s">
        <v>274</v>
      </c>
      <c r="M33" s="2"/>
      <c r="N33" s="3">
        <v>0</v>
      </c>
      <c r="O33" s="2" t="s">
        <v>54</v>
      </c>
      <c r="P33" s="2" t="s">
        <v>301</v>
      </c>
      <c r="Q33" s="2" t="s">
        <v>309</v>
      </c>
      <c r="R33" s="4">
        <v>42681</v>
      </c>
      <c r="S33" s="4">
        <v>43200</v>
      </c>
      <c r="T33" s="2" t="s">
        <v>310</v>
      </c>
    </row>
    <row r="34" spans="1:20" x14ac:dyDescent="0.25">
      <c r="A34" s="2">
        <v>2018</v>
      </c>
      <c r="B34" s="4">
        <v>43101</v>
      </c>
      <c r="C34" s="4">
        <v>43465</v>
      </c>
      <c r="D34" s="2" t="s">
        <v>113</v>
      </c>
      <c r="E34" s="7" t="s">
        <v>114</v>
      </c>
      <c r="F34" s="2" t="s">
        <v>58</v>
      </c>
      <c r="G34" s="2" t="s">
        <v>59</v>
      </c>
      <c r="H34" s="2" t="s">
        <v>341</v>
      </c>
      <c r="I34" s="2" t="s">
        <v>215</v>
      </c>
      <c r="J34" s="2" t="s">
        <v>298</v>
      </c>
      <c r="K34" s="2" t="s">
        <v>281</v>
      </c>
      <c r="L34" s="2" t="s">
        <v>282</v>
      </c>
      <c r="M34" s="2"/>
      <c r="N34" s="3">
        <v>0</v>
      </c>
      <c r="O34" s="2" t="s">
        <v>54</v>
      </c>
      <c r="P34" s="2" t="s">
        <v>304</v>
      </c>
      <c r="Q34" s="2" t="s">
        <v>309</v>
      </c>
      <c r="R34" s="4">
        <v>42681</v>
      </c>
      <c r="S34" s="4">
        <v>43200</v>
      </c>
      <c r="T34" s="2" t="s">
        <v>310</v>
      </c>
    </row>
    <row r="35" spans="1:20" x14ac:dyDescent="0.25">
      <c r="A35" s="2">
        <v>2018</v>
      </c>
      <c r="B35" s="4">
        <v>43101</v>
      </c>
      <c r="C35" s="4">
        <v>43465</v>
      </c>
      <c r="D35" s="2" t="s">
        <v>115</v>
      </c>
      <c r="E35" s="7" t="s">
        <v>116</v>
      </c>
      <c r="F35" s="2" t="s">
        <v>58</v>
      </c>
      <c r="G35" s="2" t="s">
        <v>59</v>
      </c>
      <c r="H35" s="2" t="s">
        <v>342</v>
      </c>
      <c r="I35" s="2" t="s">
        <v>217</v>
      </c>
      <c r="J35" s="2" t="s">
        <v>298</v>
      </c>
      <c r="K35" s="2">
        <v>10</v>
      </c>
      <c r="L35" s="2">
        <v>36</v>
      </c>
      <c r="M35" s="2"/>
      <c r="N35" s="3">
        <v>0</v>
      </c>
      <c r="O35" s="2" t="s">
        <v>54</v>
      </c>
      <c r="P35" s="2" t="s">
        <v>305</v>
      </c>
      <c r="Q35" s="2" t="s">
        <v>309</v>
      </c>
      <c r="R35" s="4">
        <v>42681</v>
      </c>
      <c r="S35" s="4">
        <v>43200</v>
      </c>
      <c r="T35" s="2" t="s">
        <v>312</v>
      </c>
    </row>
    <row r="36" spans="1:20" x14ac:dyDescent="0.25">
      <c r="A36" s="2">
        <v>2018</v>
      </c>
      <c r="B36" s="4">
        <v>43101</v>
      </c>
      <c r="C36" s="4">
        <v>43465</v>
      </c>
      <c r="D36" s="2" t="s">
        <v>117</v>
      </c>
      <c r="E36" s="7" t="s">
        <v>118</v>
      </c>
      <c r="F36" s="2" t="s">
        <v>58</v>
      </c>
      <c r="G36" s="2" t="s">
        <v>96</v>
      </c>
      <c r="H36" s="2" t="s">
        <v>343</v>
      </c>
      <c r="I36" s="2" t="s">
        <v>219</v>
      </c>
      <c r="J36" s="2" t="s">
        <v>298</v>
      </c>
      <c r="K36" s="2" t="s">
        <v>283</v>
      </c>
      <c r="L36" s="2" t="s">
        <v>284</v>
      </c>
      <c r="M36" s="2"/>
      <c r="N36" s="3">
        <v>0</v>
      </c>
      <c r="O36" s="2" t="s">
        <v>54</v>
      </c>
      <c r="P36" s="2" t="s">
        <v>305</v>
      </c>
      <c r="Q36" s="2" t="s">
        <v>309</v>
      </c>
      <c r="R36" s="4">
        <v>42681</v>
      </c>
      <c r="S36" s="4">
        <v>43200</v>
      </c>
      <c r="T36" s="2" t="s">
        <v>312</v>
      </c>
    </row>
    <row r="37" spans="1:20" x14ac:dyDescent="0.25">
      <c r="A37" s="2">
        <v>2018</v>
      </c>
      <c r="B37" s="4">
        <v>43101</v>
      </c>
      <c r="C37" s="4">
        <v>43465</v>
      </c>
      <c r="D37" s="2" t="s">
        <v>119</v>
      </c>
      <c r="E37" s="7" t="s">
        <v>120</v>
      </c>
      <c r="F37" s="2" t="s">
        <v>58</v>
      </c>
      <c r="G37" s="2" t="s">
        <v>64</v>
      </c>
      <c r="H37" s="2" t="s">
        <v>344</v>
      </c>
      <c r="I37" s="2" t="s">
        <v>221</v>
      </c>
      <c r="J37" s="2" t="s">
        <v>298</v>
      </c>
      <c r="K37" s="2">
        <v>43296</v>
      </c>
      <c r="L37" s="2">
        <v>43223</v>
      </c>
      <c r="M37" s="2"/>
      <c r="N37" s="3">
        <v>0</v>
      </c>
      <c r="O37" s="2" t="s">
        <v>54</v>
      </c>
      <c r="P37" s="2" t="s">
        <v>301</v>
      </c>
      <c r="Q37" s="2" t="s">
        <v>309</v>
      </c>
      <c r="R37" s="4">
        <v>42681</v>
      </c>
      <c r="S37" s="4">
        <v>43200</v>
      </c>
      <c r="T37" s="2" t="s">
        <v>310</v>
      </c>
    </row>
    <row r="38" spans="1:20" x14ac:dyDescent="0.25">
      <c r="A38" s="2">
        <v>2018</v>
      </c>
      <c r="B38" s="4">
        <v>43101</v>
      </c>
      <c r="C38" s="4">
        <v>43465</v>
      </c>
      <c r="D38" s="2" t="s">
        <v>121</v>
      </c>
      <c r="E38" s="7" t="s">
        <v>122</v>
      </c>
      <c r="F38" s="2" t="s">
        <v>58</v>
      </c>
      <c r="G38" s="2" t="s">
        <v>64</v>
      </c>
      <c r="H38" s="2" t="s">
        <v>345</v>
      </c>
      <c r="I38" s="2" t="s">
        <v>222</v>
      </c>
      <c r="J38" s="2" t="s">
        <v>299</v>
      </c>
      <c r="K38" s="2" t="s">
        <v>285</v>
      </c>
      <c r="L38" s="2" t="s">
        <v>286</v>
      </c>
      <c r="M38" s="2"/>
      <c r="N38" s="3">
        <v>0</v>
      </c>
      <c r="O38" s="2" t="s">
        <v>54</v>
      </c>
      <c r="P38" s="2" t="s">
        <v>301</v>
      </c>
      <c r="Q38" s="2" t="s">
        <v>309</v>
      </c>
      <c r="R38" s="4">
        <v>42681</v>
      </c>
      <c r="S38" s="4">
        <v>43200</v>
      </c>
      <c r="T38" s="2" t="s">
        <v>310</v>
      </c>
    </row>
    <row r="39" spans="1:20" x14ac:dyDescent="0.25">
      <c r="A39" s="2">
        <v>2018</v>
      </c>
      <c r="B39" s="4">
        <v>43101</v>
      </c>
      <c r="C39" s="4">
        <v>43465</v>
      </c>
      <c r="D39" s="2" t="s">
        <v>160</v>
      </c>
      <c r="E39" s="7" t="s">
        <v>161</v>
      </c>
      <c r="F39" s="2" t="s">
        <v>58</v>
      </c>
      <c r="G39" s="2" t="s">
        <v>64</v>
      </c>
      <c r="H39" s="2" t="s">
        <v>363</v>
      </c>
      <c r="I39" s="2" t="s">
        <v>255</v>
      </c>
      <c r="J39" s="2" t="s">
        <v>298</v>
      </c>
      <c r="K39" s="2" t="s">
        <v>267</v>
      </c>
      <c r="L39" s="2">
        <v>43227</v>
      </c>
      <c r="M39" s="2"/>
      <c r="N39" s="3">
        <v>0</v>
      </c>
      <c r="O39" s="2" t="s">
        <v>54</v>
      </c>
      <c r="P39" s="2" t="s">
        <v>301</v>
      </c>
      <c r="Q39" s="2" t="s">
        <v>309</v>
      </c>
      <c r="R39" s="4">
        <v>42681</v>
      </c>
      <c r="S39" s="4">
        <v>43200</v>
      </c>
      <c r="T39" s="2" t="s">
        <v>310</v>
      </c>
    </row>
    <row r="40" spans="1:20" x14ac:dyDescent="0.25">
      <c r="A40" s="2">
        <v>2018</v>
      </c>
      <c r="B40" s="4">
        <v>43101</v>
      </c>
      <c r="C40" s="4">
        <v>43465</v>
      </c>
      <c r="D40" s="2" t="s">
        <v>123</v>
      </c>
      <c r="E40" s="7" t="s">
        <v>124</v>
      </c>
      <c r="F40" s="2" t="s">
        <v>58</v>
      </c>
      <c r="G40" s="2" t="s">
        <v>64</v>
      </c>
      <c r="H40" s="2" t="s">
        <v>346</v>
      </c>
      <c r="I40" s="2" t="s">
        <v>224</v>
      </c>
      <c r="J40" s="2" t="s">
        <v>299</v>
      </c>
      <c r="K40" s="2" t="s">
        <v>266</v>
      </c>
      <c r="L40" s="2">
        <v>100</v>
      </c>
      <c r="M40" s="2"/>
      <c r="N40" s="3">
        <v>0</v>
      </c>
      <c r="O40" s="2" t="s">
        <v>54</v>
      </c>
      <c r="P40" s="2" t="s">
        <v>301</v>
      </c>
      <c r="Q40" s="2" t="s">
        <v>309</v>
      </c>
      <c r="R40" s="4">
        <v>42681</v>
      </c>
      <c r="S40" s="4">
        <v>43200</v>
      </c>
      <c r="T40" s="2" t="s">
        <v>310</v>
      </c>
    </row>
    <row r="41" spans="1:20" x14ac:dyDescent="0.25">
      <c r="A41" s="2">
        <v>2018</v>
      </c>
      <c r="B41" s="4">
        <v>43101</v>
      </c>
      <c r="C41" s="4">
        <v>43465</v>
      </c>
      <c r="D41" s="2" t="s">
        <v>125</v>
      </c>
      <c r="E41" s="7" t="s">
        <v>126</v>
      </c>
      <c r="F41" s="2" t="s">
        <v>71</v>
      </c>
      <c r="G41" s="2" t="s">
        <v>64</v>
      </c>
      <c r="H41" s="2" t="s">
        <v>347</v>
      </c>
      <c r="I41" s="2" t="s">
        <v>189</v>
      </c>
      <c r="J41" s="2" t="s">
        <v>299</v>
      </c>
      <c r="K41" s="2" t="s">
        <v>267</v>
      </c>
      <c r="L41" s="2">
        <v>10</v>
      </c>
      <c r="M41" s="2"/>
      <c r="N41" s="3">
        <v>0</v>
      </c>
      <c r="O41" s="2" t="s">
        <v>54</v>
      </c>
      <c r="P41" s="2" t="s">
        <v>301</v>
      </c>
      <c r="Q41" s="2" t="s">
        <v>309</v>
      </c>
      <c r="R41" s="4">
        <v>42681</v>
      </c>
      <c r="S41" s="4">
        <v>43200</v>
      </c>
      <c r="T41" s="2" t="s">
        <v>310</v>
      </c>
    </row>
    <row r="42" spans="1:20" x14ac:dyDescent="0.25">
      <c r="A42" s="2">
        <v>2018</v>
      </c>
      <c r="B42" s="4">
        <v>43101</v>
      </c>
      <c r="C42" s="4">
        <v>43465</v>
      </c>
      <c r="D42" s="2" t="s">
        <v>127</v>
      </c>
      <c r="E42" s="7" t="s">
        <v>128</v>
      </c>
      <c r="F42" s="2" t="s">
        <v>58</v>
      </c>
      <c r="G42" s="2" t="s">
        <v>64</v>
      </c>
      <c r="H42" s="2" t="s">
        <v>348</v>
      </c>
      <c r="I42" s="2" t="s">
        <v>202</v>
      </c>
      <c r="J42" s="2" t="s">
        <v>299</v>
      </c>
      <c r="K42" s="2" t="s">
        <v>267</v>
      </c>
      <c r="L42" s="2">
        <v>80</v>
      </c>
      <c r="M42" s="2"/>
      <c r="N42" s="3">
        <v>0</v>
      </c>
      <c r="O42" s="2" t="s">
        <v>54</v>
      </c>
      <c r="P42" s="2" t="s">
        <v>301</v>
      </c>
      <c r="Q42" s="2" t="s">
        <v>309</v>
      </c>
      <c r="R42" s="4">
        <v>42681</v>
      </c>
      <c r="S42" s="4">
        <v>43200</v>
      </c>
      <c r="T42" s="2" t="s">
        <v>310</v>
      </c>
    </row>
    <row r="43" spans="1:20" x14ac:dyDescent="0.25">
      <c r="A43" s="2">
        <v>2018</v>
      </c>
      <c r="B43" s="4">
        <v>43101</v>
      </c>
      <c r="C43" s="4">
        <v>43465</v>
      </c>
      <c r="D43" s="2" t="s">
        <v>129</v>
      </c>
      <c r="E43" s="7" t="s">
        <v>130</v>
      </c>
      <c r="F43" s="2" t="s">
        <v>58</v>
      </c>
      <c r="G43" s="2" t="s">
        <v>64</v>
      </c>
      <c r="H43" s="2" t="s">
        <v>349</v>
      </c>
      <c r="I43" s="2" t="s">
        <v>202</v>
      </c>
      <c r="J43" s="2" t="s">
        <v>299</v>
      </c>
      <c r="K43" s="2">
        <v>100</v>
      </c>
      <c r="L43" s="2">
        <v>90</v>
      </c>
      <c r="M43" s="2"/>
      <c r="N43" s="3">
        <v>0</v>
      </c>
      <c r="O43" s="2" t="s">
        <v>54</v>
      </c>
      <c r="P43" s="2" t="s">
        <v>301</v>
      </c>
      <c r="Q43" s="2" t="s">
        <v>309</v>
      </c>
      <c r="R43" s="4">
        <v>42681</v>
      </c>
      <c r="S43" s="4">
        <v>43200</v>
      </c>
      <c r="T43" s="2" t="s">
        <v>310</v>
      </c>
    </row>
    <row r="44" spans="1:20" x14ac:dyDescent="0.25">
      <c r="A44" s="2">
        <v>2018</v>
      </c>
      <c r="B44" s="4">
        <v>43101</v>
      </c>
      <c r="C44" s="4">
        <v>43465</v>
      </c>
      <c r="D44" s="2" t="s">
        <v>131</v>
      </c>
      <c r="E44" s="7" t="s">
        <v>132</v>
      </c>
      <c r="F44" s="2" t="s">
        <v>71</v>
      </c>
      <c r="G44" s="2" t="s">
        <v>64</v>
      </c>
      <c r="H44" s="2" t="s">
        <v>350</v>
      </c>
      <c r="I44" s="2" t="s">
        <v>229</v>
      </c>
      <c r="J44" s="2" t="s">
        <v>299</v>
      </c>
      <c r="K44" s="2" t="s">
        <v>267</v>
      </c>
      <c r="L44" s="2">
        <v>10</v>
      </c>
      <c r="M44" s="2"/>
      <c r="N44" s="3">
        <v>0</v>
      </c>
      <c r="O44" s="2" t="s">
        <v>54</v>
      </c>
      <c r="P44" s="2" t="s">
        <v>301</v>
      </c>
      <c r="Q44" s="2" t="s">
        <v>309</v>
      </c>
      <c r="R44" s="4">
        <v>42681</v>
      </c>
      <c r="S44" s="4">
        <v>43200</v>
      </c>
      <c r="T44" s="2" t="s">
        <v>310</v>
      </c>
    </row>
    <row r="45" spans="1:20" x14ac:dyDescent="0.25">
      <c r="A45" s="2">
        <v>2018</v>
      </c>
      <c r="B45" s="4">
        <v>43101</v>
      </c>
      <c r="C45" s="4">
        <v>43465</v>
      </c>
      <c r="D45" s="2" t="s">
        <v>133</v>
      </c>
      <c r="E45" s="7" t="s">
        <v>134</v>
      </c>
      <c r="F45" s="2" t="s">
        <v>58</v>
      </c>
      <c r="G45" s="2" t="s">
        <v>64</v>
      </c>
      <c r="H45" s="2" t="s">
        <v>351</v>
      </c>
      <c r="I45" s="2" t="s">
        <v>231</v>
      </c>
      <c r="J45" s="2" t="s">
        <v>299</v>
      </c>
      <c r="K45" s="2" t="s">
        <v>267</v>
      </c>
      <c r="L45" s="2">
        <v>50</v>
      </c>
      <c r="M45" s="2"/>
      <c r="N45" s="3">
        <v>0</v>
      </c>
      <c r="O45" s="2" t="s">
        <v>54</v>
      </c>
      <c r="P45" s="2" t="s">
        <v>301</v>
      </c>
      <c r="Q45" s="2" t="s">
        <v>309</v>
      </c>
      <c r="R45" s="4">
        <v>42681</v>
      </c>
      <c r="S45" s="4">
        <v>43200</v>
      </c>
      <c r="T45" s="2" t="s">
        <v>310</v>
      </c>
    </row>
    <row r="46" spans="1:20" x14ac:dyDescent="0.25">
      <c r="A46" s="2">
        <v>2018</v>
      </c>
      <c r="B46" s="4">
        <v>43101</v>
      </c>
      <c r="C46" s="4">
        <v>43465</v>
      </c>
      <c r="D46" s="2" t="s">
        <v>162</v>
      </c>
      <c r="E46" s="7" t="s">
        <v>163</v>
      </c>
      <c r="F46" s="2" t="s">
        <v>58</v>
      </c>
      <c r="G46" s="2" t="s">
        <v>64</v>
      </c>
      <c r="H46" s="2" t="s">
        <v>364</v>
      </c>
      <c r="I46" s="2" t="s">
        <v>257</v>
      </c>
      <c r="J46" s="2" t="s">
        <v>298</v>
      </c>
      <c r="K46" s="2" t="s">
        <v>267</v>
      </c>
      <c r="L46" s="2">
        <v>43237</v>
      </c>
      <c r="M46" s="2"/>
      <c r="N46" s="3">
        <v>0</v>
      </c>
      <c r="O46" s="2" t="s">
        <v>54</v>
      </c>
      <c r="P46" s="2" t="s">
        <v>301</v>
      </c>
      <c r="Q46" s="2" t="s">
        <v>309</v>
      </c>
      <c r="R46" s="4">
        <v>42681</v>
      </c>
      <c r="S46" s="4">
        <v>43200</v>
      </c>
      <c r="T46" s="2" t="s">
        <v>310</v>
      </c>
    </row>
    <row r="47" spans="1:20" x14ac:dyDescent="0.25">
      <c r="A47" s="2">
        <v>2018</v>
      </c>
      <c r="B47" s="4">
        <v>43101</v>
      </c>
      <c r="C47" s="4">
        <v>43465</v>
      </c>
      <c r="D47" s="2" t="s">
        <v>135</v>
      </c>
      <c r="E47" s="7" t="s">
        <v>136</v>
      </c>
      <c r="F47" s="2" t="s">
        <v>71</v>
      </c>
      <c r="G47" s="2" t="s">
        <v>64</v>
      </c>
      <c r="H47" s="2" t="s">
        <v>352</v>
      </c>
      <c r="I47" s="2" t="s">
        <v>189</v>
      </c>
      <c r="J47" s="2" t="s">
        <v>299</v>
      </c>
      <c r="K47" s="2" t="s">
        <v>267</v>
      </c>
      <c r="L47" s="2">
        <v>10</v>
      </c>
      <c r="M47" s="2"/>
      <c r="N47" s="3">
        <v>0</v>
      </c>
      <c r="O47" s="2" t="s">
        <v>54</v>
      </c>
      <c r="P47" s="2" t="s">
        <v>301</v>
      </c>
      <c r="Q47" s="2" t="s">
        <v>309</v>
      </c>
      <c r="R47" s="4">
        <v>42681</v>
      </c>
      <c r="S47" s="4">
        <v>43200</v>
      </c>
      <c r="T47" s="2" t="s">
        <v>310</v>
      </c>
    </row>
    <row r="48" spans="1:20" x14ac:dyDescent="0.25">
      <c r="A48" s="2">
        <v>2018</v>
      </c>
      <c r="B48" s="4">
        <v>43101</v>
      </c>
      <c r="C48" s="4">
        <v>43465</v>
      </c>
      <c r="D48" s="2" t="s">
        <v>137</v>
      </c>
      <c r="E48" s="7" t="s">
        <v>138</v>
      </c>
      <c r="F48" s="2" t="s">
        <v>58</v>
      </c>
      <c r="G48" s="2" t="s">
        <v>64</v>
      </c>
      <c r="H48" s="2" t="s">
        <v>353</v>
      </c>
      <c r="I48" s="2" t="s">
        <v>202</v>
      </c>
      <c r="J48" s="2" t="s">
        <v>299</v>
      </c>
      <c r="K48" s="2">
        <v>100</v>
      </c>
      <c r="L48" s="2">
        <v>90</v>
      </c>
      <c r="M48" s="2"/>
      <c r="N48" s="3">
        <v>0</v>
      </c>
      <c r="O48" s="2" t="s">
        <v>54</v>
      </c>
      <c r="P48" s="2" t="s">
        <v>301</v>
      </c>
      <c r="Q48" s="2" t="s">
        <v>309</v>
      </c>
      <c r="R48" s="4">
        <v>42681</v>
      </c>
      <c r="S48" s="4">
        <v>43200</v>
      </c>
      <c r="T48" s="2" t="s">
        <v>310</v>
      </c>
    </row>
    <row r="49" spans="1:20" x14ac:dyDescent="0.25">
      <c r="A49" s="2">
        <v>2018</v>
      </c>
      <c r="B49" s="4">
        <v>43101</v>
      </c>
      <c r="C49" s="4">
        <v>43465</v>
      </c>
      <c r="D49" s="2" t="s">
        <v>139</v>
      </c>
      <c r="E49" s="7" t="s">
        <v>110</v>
      </c>
      <c r="F49" s="2" t="s">
        <v>58</v>
      </c>
      <c r="G49" s="2" t="s">
        <v>64</v>
      </c>
      <c r="H49" s="2" t="s">
        <v>339</v>
      </c>
      <c r="I49" s="2" t="s">
        <v>211</v>
      </c>
      <c r="J49" s="2" t="s">
        <v>299</v>
      </c>
      <c r="K49" s="2">
        <v>100</v>
      </c>
      <c r="L49" s="2">
        <v>100</v>
      </c>
      <c r="M49" s="2"/>
      <c r="N49" s="3">
        <v>0</v>
      </c>
      <c r="O49" s="2" t="s">
        <v>54</v>
      </c>
      <c r="P49" s="2" t="s">
        <v>303</v>
      </c>
      <c r="Q49" s="2" t="s">
        <v>309</v>
      </c>
      <c r="R49" s="4">
        <v>42681</v>
      </c>
      <c r="S49" s="4">
        <v>43200</v>
      </c>
      <c r="T49" s="2" t="s">
        <v>311</v>
      </c>
    </row>
    <row r="50" spans="1:20" x14ac:dyDescent="0.25">
      <c r="A50" s="2">
        <v>2018</v>
      </c>
      <c r="B50" s="4">
        <v>43101</v>
      </c>
      <c r="C50" s="4">
        <v>43465</v>
      </c>
      <c r="D50" s="2" t="s">
        <v>140</v>
      </c>
      <c r="E50" s="2" t="s">
        <v>141</v>
      </c>
      <c r="F50" s="2" t="s">
        <v>58</v>
      </c>
      <c r="G50" s="2" t="s">
        <v>59</v>
      </c>
      <c r="H50" s="2" t="s">
        <v>354</v>
      </c>
      <c r="I50" s="2" t="s">
        <v>235</v>
      </c>
      <c r="J50" s="2" t="s">
        <v>298</v>
      </c>
      <c r="K50" s="2">
        <v>43443</v>
      </c>
      <c r="L50" s="2" t="s">
        <v>287</v>
      </c>
      <c r="M50" s="2"/>
      <c r="N50" s="3">
        <v>0</v>
      </c>
      <c r="O50" s="2" t="s">
        <v>54</v>
      </c>
      <c r="P50" s="2" t="s">
        <v>306</v>
      </c>
      <c r="Q50" s="2" t="s">
        <v>309</v>
      </c>
      <c r="R50" s="4">
        <v>42681</v>
      </c>
      <c r="S50" s="4">
        <v>43200</v>
      </c>
      <c r="T50" s="2" t="s">
        <v>313</v>
      </c>
    </row>
    <row r="51" spans="1:20" x14ac:dyDescent="0.25">
      <c r="A51" s="2">
        <v>2018</v>
      </c>
      <c r="B51" s="4">
        <v>43101</v>
      </c>
      <c r="C51" s="4">
        <v>43465</v>
      </c>
      <c r="D51" s="2" t="s">
        <v>142</v>
      </c>
      <c r="E51" s="2" t="s">
        <v>143</v>
      </c>
      <c r="F51" s="2" t="s">
        <v>58</v>
      </c>
      <c r="G51" s="2" t="s">
        <v>59</v>
      </c>
      <c r="H51" s="2" t="s">
        <v>355</v>
      </c>
      <c r="I51" s="2" t="s">
        <v>237</v>
      </c>
      <c r="J51" s="2" t="s">
        <v>298</v>
      </c>
      <c r="K51" s="2" t="s">
        <v>288</v>
      </c>
      <c r="L51" s="2" t="s">
        <v>289</v>
      </c>
      <c r="M51" s="2"/>
      <c r="N51" s="3">
        <v>0</v>
      </c>
      <c r="O51" s="2" t="s">
        <v>54</v>
      </c>
      <c r="P51" s="2" t="s">
        <v>307</v>
      </c>
      <c r="Q51" s="2" t="s">
        <v>309</v>
      </c>
      <c r="R51" s="4">
        <v>42681</v>
      </c>
      <c r="S51" s="4">
        <v>43200</v>
      </c>
      <c r="T51" s="2" t="s">
        <v>310</v>
      </c>
    </row>
    <row r="52" spans="1:20" x14ac:dyDescent="0.25">
      <c r="A52" s="2">
        <v>2018</v>
      </c>
      <c r="B52" s="4">
        <v>43101</v>
      </c>
      <c r="C52" s="4">
        <v>43465</v>
      </c>
      <c r="D52" s="2" t="s">
        <v>144</v>
      </c>
      <c r="E52" s="2" t="s">
        <v>145</v>
      </c>
      <c r="F52" s="2" t="s">
        <v>58</v>
      </c>
      <c r="G52" s="2" t="s">
        <v>96</v>
      </c>
      <c r="H52" s="2" t="s">
        <v>356</v>
      </c>
      <c r="I52" s="2" t="s">
        <v>239</v>
      </c>
      <c r="J52" s="2" t="s">
        <v>298</v>
      </c>
      <c r="K52" s="2" t="s">
        <v>290</v>
      </c>
      <c r="L52" s="2" t="s">
        <v>291</v>
      </c>
      <c r="M52" s="2"/>
      <c r="N52" s="3">
        <v>0</v>
      </c>
      <c r="O52" s="2" t="s">
        <v>54</v>
      </c>
      <c r="P52" s="2" t="s">
        <v>307</v>
      </c>
      <c r="Q52" s="2" t="s">
        <v>309</v>
      </c>
      <c r="R52" s="4">
        <v>42681</v>
      </c>
      <c r="S52" s="4">
        <v>43200</v>
      </c>
      <c r="T52" s="2" t="s">
        <v>310</v>
      </c>
    </row>
    <row r="53" spans="1:20" x14ac:dyDescent="0.25">
      <c r="A53" s="2">
        <v>2018</v>
      </c>
      <c r="B53" s="4">
        <v>43101</v>
      </c>
      <c r="C53" s="4">
        <v>43465</v>
      </c>
      <c r="D53" s="2" t="s">
        <v>146</v>
      </c>
      <c r="E53" s="2" t="s">
        <v>147</v>
      </c>
      <c r="F53" s="2" t="s">
        <v>58</v>
      </c>
      <c r="G53" s="2" t="s">
        <v>64</v>
      </c>
      <c r="H53" s="2" t="s">
        <v>357</v>
      </c>
      <c r="I53" s="2" t="s">
        <v>241</v>
      </c>
      <c r="J53" s="2" t="s">
        <v>299</v>
      </c>
      <c r="K53" s="2" t="s">
        <v>292</v>
      </c>
      <c r="L53" s="2" t="s">
        <v>268</v>
      </c>
      <c r="M53" s="2"/>
      <c r="N53" s="3">
        <v>0</v>
      </c>
      <c r="O53" s="2" t="s">
        <v>54</v>
      </c>
      <c r="P53" s="2" t="s">
        <v>301</v>
      </c>
      <c r="Q53" s="2" t="s">
        <v>309</v>
      </c>
      <c r="R53" s="4">
        <v>42681</v>
      </c>
      <c r="S53" s="4">
        <v>43200</v>
      </c>
      <c r="T53" s="2" t="s">
        <v>310</v>
      </c>
    </row>
    <row r="54" spans="1:20" x14ac:dyDescent="0.25">
      <c r="A54" s="2">
        <v>2018</v>
      </c>
      <c r="B54" s="4">
        <v>43101</v>
      </c>
      <c r="C54" s="4">
        <v>43465</v>
      </c>
      <c r="D54" s="2" t="s">
        <v>148</v>
      </c>
      <c r="E54" s="2" t="s">
        <v>149</v>
      </c>
      <c r="F54" s="2" t="s">
        <v>71</v>
      </c>
      <c r="G54" s="2" t="s">
        <v>64</v>
      </c>
      <c r="H54" s="2" t="s">
        <v>358</v>
      </c>
      <c r="I54" s="2" t="s">
        <v>243</v>
      </c>
      <c r="J54" s="2" t="s">
        <v>299</v>
      </c>
      <c r="K54" s="2" t="s">
        <v>267</v>
      </c>
      <c r="L54" s="2">
        <v>100</v>
      </c>
      <c r="M54" s="2"/>
      <c r="N54" s="3">
        <v>0</v>
      </c>
      <c r="O54" s="2" t="s">
        <v>54</v>
      </c>
      <c r="P54" s="2" t="s">
        <v>301</v>
      </c>
      <c r="Q54" s="2" t="s">
        <v>309</v>
      </c>
      <c r="R54" s="4">
        <v>42681</v>
      </c>
      <c r="S54" s="4">
        <v>43200</v>
      </c>
      <c r="T54" s="2" t="s">
        <v>310</v>
      </c>
    </row>
    <row r="55" spans="1:20" x14ac:dyDescent="0.25">
      <c r="A55" s="2">
        <v>2018</v>
      </c>
      <c r="B55" s="4">
        <v>43101</v>
      </c>
      <c r="C55" s="4">
        <v>43465</v>
      </c>
      <c r="D55" s="2" t="s">
        <v>150</v>
      </c>
      <c r="E55" s="2" t="s">
        <v>151</v>
      </c>
      <c r="F55" s="2" t="s">
        <v>58</v>
      </c>
      <c r="G55" s="2" t="s">
        <v>96</v>
      </c>
      <c r="H55" s="2" t="s">
        <v>359</v>
      </c>
      <c r="I55" s="2" t="s">
        <v>245</v>
      </c>
      <c r="J55" s="2" t="s">
        <v>298</v>
      </c>
      <c r="K55" s="2" t="s">
        <v>293</v>
      </c>
      <c r="L55" s="2" t="s">
        <v>294</v>
      </c>
      <c r="M55" s="2"/>
      <c r="N55" s="3">
        <v>0</v>
      </c>
      <c r="O55" s="2" t="s">
        <v>54</v>
      </c>
      <c r="P55" s="2" t="s">
        <v>307</v>
      </c>
      <c r="Q55" s="2" t="s">
        <v>309</v>
      </c>
      <c r="R55" s="4">
        <v>42681</v>
      </c>
      <c r="S55" s="4">
        <v>43200</v>
      </c>
      <c r="T55" s="2" t="s">
        <v>310</v>
      </c>
    </row>
    <row r="56" spans="1:20" x14ac:dyDescent="0.25">
      <c r="A56" s="2">
        <v>2018</v>
      </c>
      <c r="B56" s="4">
        <v>43101</v>
      </c>
      <c r="C56" s="4">
        <v>43465</v>
      </c>
      <c r="D56" s="2" t="s">
        <v>152</v>
      </c>
      <c r="E56" s="2" t="s">
        <v>153</v>
      </c>
      <c r="F56" s="2" t="s">
        <v>58</v>
      </c>
      <c r="G56" s="2" t="s">
        <v>64</v>
      </c>
      <c r="H56" s="2" t="s">
        <v>360</v>
      </c>
      <c r="I56" s="2" t="s">
        <v>247</v>
      </c>
      <c r="J56" s="2" t="s">
        <v>299</v>
      </c>
      <c r="K56" s="2" t="s">
        <v>295</v>
      </c>
      <c r="L56" s="2" t="s">
        <v>266</v>
      </c>
      <c r="M56" s="2"/>
      <c r="N56" s="3">
        <v>0</v>
      </c>
      <c r="O56" s="2" t="s">
        <v>54</v>
      </c>
      <c r="P56" s="2" t="s">
        <v>301</v>
      </c>
      <c r="Q56" s="2" t="s">
        <v>309</v>
      </c>
      <c r="R56" s="4">
        <v>42681</v>
      </c>
      <c r="S56" s="4">
        <v>43200</v>
      </c>
      <c r="T56" s="2" t="s">
        <v>310</v>
      </c>
    </row>
    <row r="57" spans="1:20" x14ac:dyDescent="0.25">
      <c r="A57" s="2">
        <v>2018</v>
      </c>
      <c r="B57" s="4">
        <v>43101</v>
      </c>
      <c r="C57" s="4">
        <v>43465</v>
      </c>
      <c r="D57" s="2" t="s">
        <v>154</v>
      </c>
      <c r="E57" s="2" t="s">
        <v>155</v>
      </c>
      <c r="F57" s="2" t="s">
        <v>58</v>
      </c>
      <c r="G57" s="2" t="s">
        <v>64</v>
      </c>
      <c r="H57" s="2" t="s">
        <v>248</v>
      </c>
      <c r="I57" s="2" t="s">
        <v>249</v>
      </c>
      <c r="J57" s="2" t="s">
        <v>298</v>
      </c>
      <c r="K57" s="2" t="s">
        <v>296</v>
      </c>
      <c r="L57" s="2">
        <v>40</v>
      </c>
      <c r="M57" s="2"/>
      <c r="N57" s="3">
        <v>0</v>
      </c>
      <c r="O57" s="2" t="s">
        <v>54</v>
      </c>
      <c r="P57" s="2" t="s">
        <v>308</v>
      </c>
      <c r="Q57" s="2" t="s">
        <v>309</v>
      </c>
      <c r="R57" s="4">
        <v>42681</v>
      </c>
      <c r="S57" s="4">
        <v>43200</v>
      </c>
      <c r="T57" s="2" t="s">
        <v>310</v>
      </c>
    </row>
    <row r="58" spans="1:20" x14ac:dyDescent="0.25">
      <c r="A58" s="2">
        <v>2018</v>
      </c>
      <c r="B58" s="4">
        <v>43101</v>
      </c>
      <c r="C58" s="4">
        <v>43465</v>
      </c>
      <c r="D58" s="2" t="s">
        <v>156</v>
      </c>
      <c r="E58" s="2" t="s">
        <v>157</v>
      </c>
      <c r="F58" s="2" t="s">
        <v>58</v>
      </c>
      <c r="G58" s="2" t="s">
        <v>64</v>
      </c>
      <c r="H58" s="2" t="s">
        <v>361</v>
      </c>
      <c r="I58" s="2" t="s">
        <v>251</v>
      </c>
      <c r="J58" s="2" t="s">
        <v>299</v>
      </c>
      <c r="K58" s="2">
        <v>3</v>
      </c>
      <c r="L58" s="2">
        <v>43103</v>
      </c>
      <c r="M58" s="2"/>
      <c r="N58" s="3">
        <v>0</v>
      </c>
      <c r="O58" s="2" t="s">
        <v>54</v>
      </c>
      <c r="P58" s="2" t="s">
        <v>301</v>
      </c>
      <c r="Q58" s="2" t="s">
        <v>309</v>
      </c>
      <c r="R58" s="4">
        <v>42681</v>
      </c>
      <c r="S58" s="4">
        <v>43200</v>
      </c>
      <c r="T58" s="2" t="s">
        <v>310</v>
      </c>
    </row>
    <row r="59" spans="1:20" x14ac:dyDescent="0.25">
      <c r="A59" s="2">
        <v>2018</v>
      </c>
      <c r="B59" s="4">
        <v>43101</v>
      </c>
      <c r="C59" s="4">
        <v>43465</v>
      </c>
      <c r="D59" s="2" t="s">
        <v>158</v>
      </c>
      <c r="E59" s="2" t="s">
        <v>159</v>
      </c>
      <c r="F59" s="2" t="s">
        <v>58</v>
      </c>
      <c r="G59" s="2" t="s">
        <v>64</v>
      </c>
      <c r="H59" s="2" t="s">
        <v>362</v>
      </c>
      <c r="I59" s="2" t="s">
        <v>253</v>
      </c>
      <c r="J59" s="2" t="s">
        <v>298</v>
      </c>
      <c r="K59" s="2" t="s">
        <v>297</v>
      </c>
      <c r="L59" s="2">
        <v>100</v>
      </c>
      <c r="M59" s="2"/>
      <c r="N59" s="3">
        <v>0</v>
      </c>
      <c r="O59" s="2" t="s">
        <v>54</v>
      </c>
      <c r="P59" s="2" t="s">
        <v>301</v>
      </c>
      <c r="Q59" s="2" t="s">
        <v>309</v>
      </c>
      <c r="R59" s="4">
        <v>42681</v>
      </c>
      <c r="S59" s="4">
        <v>43200</v>
      </c>
      <c r="T59" s="2" t="s">
        <v>310</v>
      </c>
    </row>
  </sheetData>
  <mergeCells count="7">
    <mergeCell ref="A6:T6"/>
    <mergeCell ref="A2:C2"/>
    <mergeCell ref="D2:F2"/>
    <mergeCell ref="G2:I2"/>
    <mergeCell ref="A3:C3"/>
    <mergeCell ref="D3:F3"/>
    <mergeCell ref="G3:I3"/>
  </mergeCells>
  <dataValidations count="1">
    <dataValidation type="list" allowBlank="1" showErrorMessage="1" sqref="O8:O201">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topLeftCell="A28" zoomScaleNormal="100" workbookViewId="0">
      <selection activeCell="C49" sqref="C49:C52"/>
    </sheetView>
  </sheetViews>
  <sheetFormatPr baseColWidth="10" defaultRowHeight="15" x14ac:dyDescent="0.25"/>
  <cols>
    <col min="1" max="1" width="56" style="5" customWidth="1"/>
    <col min="2" max="16384" width="11.42578125" style="5"/>
  </cols>
  <sheetData>
    <row r="1" spans="1:3" ht="165" customHeight="1" x14ac:dyDescent="0.25">
      <c r="A1" s="6" t="s">
        <v>315</v>
      </c>
    </row>
    <row r="2" spans="1:3" x14ac:dyDescent="0.25">
      <c r="A2" s="2" t="s">
        <v>166</v>
      </c>
      <c r="B2" s="5">
        <f>FIND("* 100",A2,1)</f>
        <v>27</v>
      </c>
      <c r="C2" s="5" t="str">
        <f>REPLACE(A2,B2,1,"x")</f>
        <v>PKCEAM = (TKCEAM / TKCEE) x 100  TKCEAM = Total de Kilómetros de carreteras estatales ampliadas y/o modernizadas. TKCEE = Total de Kilómetros de carreteras estatales existentes.</v>
      </c>
    </row>
    <row r="3" spans="1:3" x14ac:dyDescent="0.25">
      <c r="A3" s="2" t="s">
        <v>168</v>
      </c>
      <c r="B3" s="5">
        <f t="shared" ref="B3:B52" si="0">FIND("* 100",A3,1)</f>
        <v>27</v>
      </c>
      <c r="C3" s="5" t="str">
        <f t="shared" ref="C3:C52" si="1">REPLACE(A3,B3,1,"x")</f>
        <v>PKCERMC = (TKCRMC / TKCE) x 100   TKCRMC = Total de Kilómetros de carreteras del Estado en regulares y malas condiciones. TKCE = Total de kilómetros de carreteras del Estado.</v>
      </c>
    </row>
    <row r="4" spans="1:3" x14ac:dyDescent="0.25">
      <c r="A4" s="2" t="s">
        <v>170</v>
      </c>
      <c r="B4" s="5">
        <f t="shared" si="0"/>
        <v>21</v>
      </c>
      <c r="C4" s="5" t="str">
        <f t="shared" si="1"/>
        <v>PEPE = (TEPR / TOA) x 100 TEPR = Total de Estudios y Proyectos realizados. TOA = Total de obras aceptadas.</v>
      </c>
    </row>
    <row r="5" spans="1:3" x14ac:dyDescent="0.25">
      <c r="A5" s="2" t="s">
        <v>172</v>
      </c>
      <c r="B5" s="5">
        <f t="shared" si="0"/>
        <v>33</v>
      </c>
      <c r="C5" s="5" t="str">
        <f t="shared" si="1"/>
        <v>PRPROII = (TRPROIIA / TRPROIIP) x 100 TRPROIIA = Total de Recursos del Programa de Infraestructura Indígena (PROII) Autorizados. TRPROIIP = Total de Recursos del Programa de Infraestructura Indígena (PROII) Programados.</v>
      </c>
    </row>
    <row r="6" spans="1:3" x14ac:dyDescent="0.25">
      <c r="A6" s="2" t="s">
        <v>174</v>
      </c>
      <c r="B6" s="5">
        <f t="shared" si="0"/>
        <v>23</v>
      </c>
      <c r="C6" s="5" t="str">
        <f t="shared" si="1"/>
        <v>PRFM = (TRFM / TRFME) x 100 TRFM = Total de recursos de Fondo Metropolitano asignados a la Secretaría de Obras Públicas y Ordenamiento Territorial. TRFME = Total de recursos de Fondo Metropolitano asignados al Estado de Hidalgo.</v>
      </c>
    </row>
    <row r="7" spans="1:3" x14ac:dyDescent="0.25">
      <c r="A7" s="2" t="s">
        <v>176</v>
      </c>
      <c r="B7" s="5">
        <f t="shared" si="0"/>
        <v>24</v>
      </c>
      <c r="C7" s="5" t="str">
        <f t="shared" si="1"/>
        <v>PCFM = (TOCt / TOCFMt) x 100 TOCt = Total de Obras Cristalizadas t (Año de Estudio). TOCFMt = Total de Obras propuesta en la Cartera de Fondo Metropolitano.</v>
      </c>
    </row>
    <row r="8" spans="1:3" x14ac:dyDescent="0.25">
      <c r="A8" s="2" t="s">
        <v>178</v>
      </c>
      <c r="B8" s="5">
        <f t="shared" si="0"/>
        <v>22</v>
      </c>
      <c r="C8" s="5" t="str">
        <f t="shared" si="1"/>
        <v>PPIM = (TPIM / TPFM) x 100 TPIM = Total de Proyectos de Impacto Metropolitano. TPFM = Total de Proyectos del Fondo Metropolitano.</v>
      </c>
    </row>
    <row r="9" spans="1:3" x14ac:dyDescent="0.25">
      <c r="A9" s="2" t="s">
        <v>180</v>
      </c>
      <c r="B9" s="5">
        <f t="shared" si="0"/>
        <v>22</v>
      </c>
      <c r="C9" s="5" t="str">
        <f t="shared" si="1"/>
        <v>PPMR = (TPMR / TPFM) x 100 TPMR = Total de Proyectos de Movilidad Realizados. TPFM = Total de Proyectos del Fondo Metropolitano.</v>
      </c>
    </row>
    <row r="10" spans="1:3" x14ac:dyDescent="0.25">
      <c r="A10" s="2" t="s">
        <v>182</v>
      </c>
      <c r="B10" s="5">
        <f t="shared" si="0"/>
        <v>22</v>
      </c>
      <c r="C10" s="5" t="str">
        <f t="shared" si="1"/>
        <v>PPVR = (TPVR / TPFM) x 100 TPVR = Total de Proyectos Viales Realizados. TPFM = Total de Proyectos del Fondo Metropolitano.</v>
      </c>
    </row>
    <row r="11" spans="1:3" x14ac:dyDescent="0.25">
      <c r="A11" s="2" t="s">
        <v>184</v>
      </c>
      <c r="B11" s="5">
        <f t="shared" si="0"/>
        <v>22</v>
      </c>
      <c r="C11" s="5" t="str">
        <f t="shared" si="1"/>
        <v>PPMR = (TPMR / TPFM) x 100 TPMR = Total de Proyectos Multianuales Realizados. TPFM = Total de Proyectos del Fondo Metropolitano.</v>
      </c>
    </row>
    <row r="12" spans="1:3" x14ac:dyDescent="0.25">
      <c r="A12" s="2" t="s">
        <v>186</v>
      </c>
      <c r="B12" s="5">
        <f t="shared" si="0"/>
        <v>26</v>
      </c>
      <c r="C12" s="5" t="str">
        <f t="shared" si="1"/>
        <v>PRPDR = (TRPDR / TRPDRE) x 100 TRPDR = Total de recursos para Programas de Desarrollo Regional asignados a la Secretaría de Obras Públicas y Ordenamiento Territorial. TRPDRE = Total de recursos para Programas de Desarrollo Regional asignados al Estado de Hidalgo.</v>
      </c>
    </row>
    <row r="13" spans="1:3" x14ac:dyDescent="0.25">
      <c r="A13" s="2" t="s">
        <v>188</v>
      </c>
      <c r="B13" s="5">
        <f t="shared" si="0"/>
        <v>20</v>
      </c>
      <c r="C13" s="5" t="str">
        <f t="shared" si="1"/>
        <v>PRF = (TRF / TRFE) x 100 TRF = Total de recursos del Fondo para el Fortalecimiento de la Infraestructura Estatal y Municipal asignados a la Secretaría de Obras Públicas y Ordenamiento Territorial. TRFE = Total de recursos del Fondo para el Fortalecimiento de la Infraestructura Estatal y Municipal asignados al Estado de Hidalgo.</v>
      </c>
    </row>
    <row r="14" spans="1:3" x14ac:dyDescent="0.25">
      <c r="A14" s="2" t="s">
        <v>190</v>
      </c>
      <c r="B14" s="5">
        <f t="shared" si="0"/>
        <v>25</v>
      </c>
      <c r="C14" s="5" t="str">
        <f t="shared" si="1"/>
        <v>PKCEC = (TKCEC / TKRCE) x 100 TKCEC =Total de kilómetros de carreteras estatales conservadas. TKRCE =Total de Kilómetros de la red de carreteras estatales.</v>
      </c>
    </row>
    <row r="15" spans="1:3" x14ac:dyDescent="0.25">
      <c r="A15" s="2" t="s">
        <v>192</v>
      </c>
      <c r="B15" s="5">
        <f t="shared" si="0"/>
        <v>26</v>
      </c>
      <c r="C15" s="5" t="str">
        <f t="shared" si="1"/>
        <v>PMASCCE = (VMAS / TVMAA) x 100 VMAS = Volumen de mezcla asfáltica suministrada. TVMAA = Total de volumen de mezcla asfáltica autorizada.</v>
      </c>
    </row>
    <row r="16" spans="1:3" x14ac:dyDescent="0.25">
      <c r="A16" s="2" t="s">
        <v>194</v>
      </c>
      <c r="B16" s="5">
        <f t="shared" si="0"/>
        <v>34</v>
      </c>
      <c r="C16" s="5" t="str">
        <f t="shared" si="1"/>
        <v>PKPSSHCE = (TKPSSHCE / TKPASHCE) x 100 TKPSSHCE = Total de kilómetros de pintura suministrada para señalamiento horizontal en carreteras estatales (pintura, solvente y microesfera). TKPASHCE = Total de kilómetros de pintura autorizada para señalamiento horizontal en carreteras estatales.</v>
      </c>
    </row>
    <row r="17" spans="1:3" x14ac:dyDescent="0.25">
      <c r="A17" s="2" t="s">
        <v>195</v>
      </c>
      <c r="B17" s="5">
        <f t="shared" si="0"/>
        <v>27</v>
      </c>
      <c r="C17" s="5" t="str">
        <f t="shared" si="1"/>
        <v>PPSVCCE=(TPSVS / TPSVACE) x 100 TPSVS =Total de piezas para señalamiento vertical suministrado (placas, postes). TPSVACE =Total de piezas para señalamiento vertical autorizado en carreteras estatales.</v>
      </c>
    </row>
    <row r="18" spans="1:3" x14ac:dyDescent="0.25">
      <c r="A18" s="2" t="s">
        <v>197</v>
      </c>
      <c r="B18" s="5">
        <f t="shared" si="0"/>
        <v>25</v>
      </c>
      <c r="C18" s="5" t="str">
        <f t="shared" si="1"/>
        <v>PICES = (TOESIC / TOIC) x 100 TOESIC = Total de obras que consideran elementos de sostenibilidad en la infraestructura construida en el Estado de Hidalgo. TOIC = Total de obras de infraestructura construidas por la Secretaría de Obras Públicas y Ordenamiento Territorial en el año de estudio.</v>
      </c>
    </row>
    <row r="19" spans="1:3" x14ac:dyDescent="0.25">
      <c r="A19" s="2" t="s">
        <v>199</v>
      </c>
      <c r="B19" s="5">
        <f t="shared" si="0"/>
        <v>25</v>
      </c>
      <c r="C19" s="5" t="str">
        <f t="shared" si="1"/>
        <v>PRFT = (TRFMIDHB / TRA) x 100 TRFMIDHB = Total de Recursos Fondo Regional en Municipios con IDH Bajo. TRA = Total de Recursos Asignados.</v>
      </c>
    </row>
    <row r="20" spans="1:3" x14ac:dyDescent="0.25">
      <c r="A20" s="2" t="s">
        <v>201</v>
      </c>
      <c r="B20" s="5">
        <f t="shared" si="0"/>
        <v>23</v>
      </c>
      <c r="C20" s="5" t="str">
        <f t="shared" si="1"/>
        <v>POFCO = (TOFT / TOFA) x 100 TOFT = Total de Obras Fonregión Terminadas. TOFA = Total de Obras Fonregión Autorizadas.</v>
      </c>
    </row>
    <row r="21" spans="1:3" x14ac:dyDescent="0.25">
      <c r="A21" s="2" t="s">
        <v>203</v>
      </c>
      <c r="B21" s="5">
        <f t="shared" si="0"/>
        <v>20</v>
      </c>
      <c r="C21" s="5" t="str">
        <f t="shared" si="1"/>
        <v>PRF = (TRF / TRFE) x 100 TRF = Total de recursos del Fondo Regional asignados a la Secretaría de Obras Públicas y Ordenamiento Territorial. TRFE = Total de recursos del Fondo Regional asignados al Estado de Hidalgo.</v>
      </c>
    </row>
    <row r="22" spans="1:3" x14ac:dyDescent="0.25">
      <c r="A22" s="2" t="s">
        <v>204</v>
      </c>
      <c r="B22" s="5">
        <f t="shared" si="0"/>
        <v>26</v>
      </c>
      <c r="C22" s="5" t="str">
        <f t="shared" si="1"/>
        <v>POEMIDHB = (TOMIDH / OT) x 100 TOMIDH = Total de Obras ejecutadas en Municipios con  Índice de Desarrollo Humano (IDH)  bajo. OT = Obras Totales.</v>
      </c>
    </row>
    <row r="23" spans="1:3" x14ac:dyDescent="0.25">
      <c r="A23" s="2" t="s">
        <v>206</v>
      </c>
      <c r="B23" s="5">
        <f t="shared" si="0"/>
        <v>27</v>
      </c>
      <c r="C23" s="5" t="str">
        <f t="shared" si="1"/>
        <v>PMIDH = (TMIDHO / TMIDHB) x 100 TMIDHO = Total de Municipios con Índice de Desarrollo Humano (IDH) bajo con Obra. TMIDHB = Total de Municipios con Índice de Desarrollo Humano (IDH) Bajo.</v>
      </c>
    </row>
    <row r="24" spans="1:3" x14ac:dyDescent="0.25">
      <c r="A24" s="2" t="s">
        <v>208</v>
      </c>
      <c r="B24" s="5">
        <f t="shared" si="0"/>
        <v>21</v>
      </c>
      <c r="C24" s="5" t="str">
        <f t="shared" si="1"/>
        <v>PRF = (TRFA / TRFP) x 100 TRFA = Total de Recursos Fondo de Desastres Naturales (FONDEN) Autorizados. TRFP = Total de Recursos Fondo de Desastres Naturales (FONDEN) Programados.</v>
      </c>
    </row>
    <row r="25" spans="1:3" x14ac:dyDescent="0.25">
      <c r="A25" s="2" t="s">
        <v>210</v>
      </c>
      <c r="B25" s="5">
        <f t="shared" si="0"/>
        <v>19</v>
      </c>
      <c r="C25" s="5" t="str">
        <f t="shared" si="1"/>
        <v>PSA = (TSA / TSR) x 100 TSA = Total de Solicitudes Atendidas. TSR = Total de Solitudes Recibidas.</v>
      </c>
    </row>
    <row r="26" spans="1:3" x14ac:dyDescent="0.25">
      <c r="A26" s="2" t="s">
        <v>212</v>
      </c>
      <c r="B26" s="5">
        <f t="shared" si="0"/>
        <v>23</v>
      </c>
      <c r="C26" s="5" t="str">
        <f t="shared" si="1"/>
        <v>PRPR = (TRPR / TRPRE) x 100 TRPR = Total de recursos para Programas Regionales asignados a la Secretaría de Obras Públicas y Ordenamiento Territorial. TRPRE = Total de recursos para Programas Regionales asignados al Estado de Hidalgo.</v>
      </c>
    </row>
    <row r="27" spans="1:3" x14ac:dyDescent="0.25">
      <c r="A27" s="2" t="s">
        <v>214</v>
      </c>
      <c r="B27" s="5">
        <f t="shared" si="0"/>
        <v>21</v>
      </c>
      <c r="C27" s="5" t="str">
        <f t="shared" si="1"/>
        <v>GNUM = (TPMR / TMH) x 100 GNUM = Grado de normatividad urbana en los municipios. TPMR = Total de programas municipales realizados. TMH = Total de Municipios del Estado de Hidalgo.</v>
      </c>
    </row>
    <row r="28" spans="1:3" x14ac:dyDescent="0.25">
      <c r="A28" s="2" t="s">
        <v>216</v>
      </c>
      <c r="B28" s="5">
        <f t="shared" si="0"/>
        <v>25</v>
      </c>
      <c r="C28" s="5" t="str">
        <f t="shared" si="1"/>
        <v>PINA = (TLRNA / TLRNDA) x 100 TLRNA = Total de Leyes, Reglamentos y Normas actualizados. TLRNDA = Total de Leyes, Reglamentos y Normas definidos para actualización.</v>
      </c>
    </row>
    <row r="29" spans="1:3" x14ac:dyDescent="0.25">
      <c r="A29" s="2" t="s">
        <v>218</v>
      </c>
      <c r="B29" s="5">
        <f t="shared" si="0"/>
        <v>28</v>
      </c>
      <c r="C29" s="5" t="str">
        <f t="shared" si="1"/>
        <v>PIPUOT = (TPPUAD / TPPUDP) x 100 TPPUAD = Total de Programas de Planeación Urbana y Ordenamiento Territorial actualizados y decretados. TPPUDP = Total de Programas de Planeación Urbana y Ordenamiento Territorial definidos como prioritarios para su actualización y decreto.</v>
      </c>
    </row>
    <row r="30" spans="1:3" x14ac:dyDescent="0.25">
      <c r="A30" s="2" t="s">
        <v>220</v>
      </c>
      <c r="B30" s="5">
        <f t="shared" si="0"/>
        <v>34</v>
      </c>
      <c r="C30" s="5" t="str">
        <f t="shared" si="1"/>
        <v>PNNAAIEDI = (TNNAAIEDI / TNNAEH) x 100 TNNAAIEDI = Total de niñas, niños y adolescentes con acceso a la infraestructura y equipamiento para su desarrollo integral. TNNAEH = Total de niñas, niños y adolescentes del Estado de Hidalgo.</v>
      </c>
    </row>
    <row r="31" spans="1:3" x14ac:dyDescent="0.25">
      <c r="A31" s="2" t="s">
        <v>314</v>
      </c>
      <c r="B31" s="5">
        <f t="shared" si="0"/>
        <v>24</v>
      </c>
      <c r="C31" s="5" t="str">
        <f t="shared" si="1"/>
        <v>PEPR = (TEPRA / TEPRP) x 100 TEPRA = Total de Espacios Públicos Recuperados Autorizados. TEPRP = Total de Espacios Públicos Recuperados Programados.</v>
      </c>
    </row>
    <row r="32" spans="1:3" x14ac:dyDescent="0.25">
      <c r="A32" s="2" t="s">
        <v>223</v>
      </c>
      <c r="B32" s="5">
        <f t="shared" si="0"/>
        <v>26</v>
      </c>
      <c r="C32" s="5" t="str">
        <f t="shared" si="1"/>
        <v>PRFZAP = (TRFAZAP / TRF) x 100 TRFAZAP = Total de recursos del Fondo de Aportaciones para la Infraestructura Social Estatal Asignados a Zonas de Atención Prioritarias. TRF = Total de Recursos del Fondo de Aportaciones para la Infraestructura Social Estatal.</v>
      </c>
    </row>
    <row r="33" spans="1:3" x14ac:dyDescent="0.25">
      <c r="A33" s="2" t="s">
        <v>225</v>
      </c>
      <c r="B33" s="5">
        <f t="shared" si="0"/>
        <v>20</v>
      </c>
      <c r="C33" s="5" t="str">
        <f t="shared" si="1"/>
        <v>PRF = (TRF / TRFE) x 100 TRF = Total de recursos del Fondo de Aportaciones para la Infraestructura Social Estatal  asignados a la Secretaría de Obras Públicas y Ordenamiento Territorial. TRFE = Total de recursos del Fondo de Aportaciones para la Infraestructura Social Estatal  asignados al Estado de Hidalgo.</v>
      </c>
    </row>
    <row r="34" spans="1:3" x14ac:dyDescent="0.25">
      <c r="A34" s="2" t="s">
        <v>226</v>
      </c>
      <c r="B34" s="5">
        <f t="shared" si="0"/>
        <v>23</v>
      </c>
      <c r="C34" s="5" t="str">
        <f t="shared" si="1"/>
        <v>POFCO = (TOFT / TOFA) x 100 TOFT = Total de Obras del Fondo de Aportaciones para la Infraestructura Social Estatal  Terminadas. TOFA = Total de Obras del Fondo de Aportaciones para la Infraestructura Social Estatal Autorizadas.</v>
      </c>
    </row>
    <row r="35" spans="1:3" x14ac:dyDescent="0.25">
      <c r="A35" s="2" t="s">
        <v>227</v>
      </c>
      <c r="B35" s="5">
        <f t="shared" si="0"/>
        <v>23</v>
      </c>
      <c r="C35" s="5" t="str">
        <f t="shared" si="1"/>
        <v>POFCO = (TOFT / TOFA) x 100 TOFT = Total de Obras del Fondo de Aportaciones para la Seguridad Pública Terminadas. TOFA = Total de Obras del Fondo de Aportaciones para la Seguridad Pública Autorizadas.</v>
      </c>
    </row>
    <row r="36" spans="1:3" x14ac:dyDescent="0.25">
      <c r="A36" s="2" t="s">
        <v>228</v>
      </c>
      <c r="B36" s="5">
        <f t="shared" si="0"/>
        <v>20</v>
      </c>
      <c r="C36" s="5" t="str">
        <f t="shared" si="1"/>
        <v>PRP = (TRP / TRPE) x 100 TRP = Total de recursos PREDE(Prevención del Delito)asignados a la Secretaría de Obras Públicas y Ordenamiento Territorial. TRPE = Total de recursos PREDE(Prevención del Delito) asignados al Estado de Hidalgo.</v>
      </c>
    </row>
    <row r="37" spans="1:3" x14ac:dyDescent="0.25">
      <c r="A37" s="2" t="s">
        <v>230</v>
      </c>
      <c r="B37" s="5">
        <f t="shared" si="0"/>
        <v>23</v>
      </c>
      <c r="C37" s="5" t="str">
        <f t="shared" si="1"/>
        <v>POPCO = (TOPT / TOPA) x 100 TOPT = Total de Obras PREDE (Prevención del Delito) Terminadas. TOPA = Total de Obras PREDE (Prevención del Delito) Autorizadas.</v>
      </c>
    </row>
    <row r="38" spans="1:3" x14ac:dyDescent="0.25">
      <c r="A38" s="2" t="s">
        <v>232</v>
      </c>
      <c r="B38" s="5">
        <f t="shared" si="0"/>
        <v>20</v>
      </c>
      <c r="C38" s="5" t="str">
        <f t="shared" si="1"/>
        <v>PRF = (TRF / TRFE) x 100 TRF = Total de recursos del Fondo de Aportaciones para el Fortalecimiento de las Entidades Federativas asignados a la Secretaría de Obras Públicas y Ordenamiento Territorial. TRFE = Total de recursos del Fondo de Aportaciones para el Fortalecimiento de las Entidades Federativas asignados al Estado de Hidalgo.</v>
      </c>
    </row>
    <row r="39" spans="1:3" x14ac:dyDescent="0.25">
      <c r="A39" s="2" t="s">
        <v>233</v>
      </c>
      <c r="B39" s="5">
        <f t="shared" si="0"/>
        <v>23</v>
      </c>
      <c r="C39" s="5" t="str">
        <f t="shared" si="1"/>
        <v>POFCO = (TOFT / TOFA) x 100 TOFT = Total de Obras del Fondo de Aportaciones para el Fortalecimiento de las Entidades Federativas Terminadas. TOFA = Total de Obras del Fondo de Aportaciones para el Fortalecimiento de las Entidades Federativas Autorizadas.</v>
      </c>
    </row>
    <row r="40" spans="1:3" x14ac:dyDescent="0.25">
      <c r="A40" s="2" t="s">
        <v>210</v>
      </c>
      <c r="B40" s="5">
        <f t="shared" si="0"/>
        <v>19</v>
      </c>
      <c r="C40" s="5" t="str">
        <f t="shared" si="1"/>
        <v>PSA = (TSA / TSR) x 100 TSA = Total de Solicitudes Atendidas. TSR = Total de Solitudes Recibidas.</v>
      </c>
    </row>
    <row r="41" spans="1:3" x14ac:dyDescent="0.25">
      <c r="A41" s="2" t="s">
        <v>234</v>
      </c>
      <c r="B41" s="5">
        <f t="shared" si="0"/>
        <v>29</v>
      </c>
      <c r="C41" s="5" t="str">
        <f t="shared" si="1"/>
        <v>PHVSAVN = (TSEAVN / THNCVP) x 100 PHVSAVN = Porcentaje de Hogares que reciben subsidio para la adquisición de vivienda nueva. TSEAVN = Total de subsidios entregados para adquisición de vivienda nueva en el Estado de Hidalgo. THNCVP = Total de Hogares en el Estado de Hidalgo que no cuentan con una vivienda propia.</v>
      </c>
    </row>
    <row r="42" spans="1:3" x14ac:dyDescent="0.25">
      <c r="A42" s="2" t="s">
        <v>236</v>
      </c>
      <c r="B42" s="5">
        <f t="shared" si="0"/>
        <v>24</v>
      </c>
      <c r="C42" s="5" t="str">
        <f t="shared" si="1"/>
        <v>PCSAP = (THSAP / THEH) x 100 THSAP = Total de Habitantes con Servicio de Agua Potable en el Estado. THEH = Total de Habitantes en el Estado de Hidalgo.</v>
      </c>
    </row>
    <row r="43" spans="1:3" x14ac:dyDescent="0.25">
      <c r="A43" s="2" t="s">
        <v>238</v>
      </c>
      <c r="B43" s="5">
        <f t="shared" si="0"/>
        <v>22</v>
      </c>
      <c r="C43" s="5" t="str">
        <f t="shared" si="1"/>
        <v>PART = (VART / VARV) x 100 VART = Volumen de aguas residuales tratadas en millones de metros cúbicos. VARV  = Volumen de aguas residuales vertidas en millones de metros cúbicos.</v>
      </c>
    </row>
    <row r="44" spans="1:3" x14ac:dyDescent="0.25">
      <c r="A44" s="2" t="s">
        <v>240</v>
      </c>
      <c r="B44" s="5">
        <f t="shared" si="0"/>
        <v>22</v>
      </c>
      <c r="C44" s="5" t="str">
        <f t="shared" si="1"/>
        <v>PMIH = (TMMIH / TMM) x 100 TMMIH = Total de municipios marginados beneficiados con el servicio con Infraestructura Hídrica. TMM = Total de Municipios Marginados.</v>
      </c>
    </row>
    <row r="45" spans="1:3" x14ac:dyDescent="0.25">
      <c r="A45" s="2" t="s">
        <v>242</v>
      </c>
      <c r="B45" s="5">
        <f t="shared" si="0"/>
        <v>20</v>
      </c>
      <c r="C45" s="5" t="str">
        <f t="shared" si="1"/>
        <v>PRP = (TRP / TRPE) x 100 TRP = Total de recursos del Programa de Infraestructura Indígena (PROII) asignados a la Secretaría de Obras Públicas y Ordenamiento Territorial. TRPE = Total de recursos del Programa de Infraestructura Indígena (PROII) asignados al Estado de Hidalgo.</v>
      </c>
    </row>
    <row r="46" spans="1:3" x14ac:dyDescent="0.25">
      <c r="A46" s="2" t="s">
        <v>244</v>
      </c>
      <c r="B46" s="5">
        <f t="shared" si="0"/>
        <v>24</v>
      </c>
      <c r="C46" s="5" t="str">
        <f t="shared" si="1"/>
        <v>PCSAS = (THSAS / THEH) x 100 THSAS = Total de Habitantes con Servicio de Alcantarillado Sanitario en el Estado. THEH = Total de Habitantes en el Estado de Hidalgo.</v>
      </c>
    </row>
    <row r="47" spans="1:3" x14ac:dyDescent="0.25">
      <c r="A47" s="2" t="s">
        <v>246</v>
      </c>
      <c r="B47" s="5">
        <f t="shared" si="0"/>
        <v>27</v>
      </c>
      <c r="C47" s="5" t="str">
        <f t="shared" si="1"/>
        <v>PISAS = (TISASA / TISASP) x 100 TISASA = Total de Inversión en la construcción de Sistemas de Alcantarillado Sanitario Autorizados. TISASP = Total de Inversión en Sistemas de Alcantarillado Sanitario Programados.</v>
      </c>
    </row>
    <row r="48" spans="1:3" x14ac:dyDescent="0.25">
      <c r="A48" s="2" t="s">
        <v>248</v>
      </c>
    </row>
    <row r="49" spans="1:3" x14ac:dyDescent="0.25">
      <c r="A49" s="2" t="s">
        <v>250</v>
      </c>
      <c r="B49" s="5">
        <f t="shared" si="0"/>
        <v>22</v>
      </c>
      <c r="C49" s="5" t="str">
        <f t="shared" si="1"/>
        <v>PPHFM = (TPH / TPFM) x 100 TPH = Total de Proyectos Hidráulicos realizados. TPFM = Total de Proyectos del Fondo Metropolitano autorizados.</v>
      </c>
    </row>
    <row r="50" spans="1:3" x14ac:dyDescent="0.25">
      <c r="A50" s="2" t="s">
        <v>252</v>
      </c>
      <c r="B50" s="5">
        <f t="shared" si="0"/>
        <v>27</v>
      </c>
      <c r="C50" s="5" t="str">
        <f t="shared" si="1"/>
        <v>PISAP = (TISAPA / TISAPP) x 100 TISAPA = Total de Inversión autorizada para la construcción de Sistemas de Agua Potable. TISAPP = Total de inversión programada para la construcción de Sistemas de Agua Potable.</v>
      </c>
    </row>
    <row r="51" spans="1:3" x14ac:dyDescent="0.25">
      <c r="A51" s="2" t="s">
        <v>254</v>
      </c>
      <c r="B51" s="5">
        <f t="shared" si="0"/>
        <v>47</v>
      </c>
      <c r="C51" s="5" t="str">
        <f t="shared" si="1"/>
        <v>PEUE = ((ISE + IDE + ISPE + ITE + IEE) / TOE) x 100 ISE = Infraestructura de salud ejecutada. IDE = Infraestructura deportiva ejecutada. ISPE = Infraestructura de seguridad pública ejecutada. ITE = Infraestructura turística ejecutada. IEE = Infraestructura educativa ejecutada. TOE = Total de obras ejecutadas por parte de la Secretaría de Obras Públicas y Ordenamiento Territorial.</v>
      </c>
    </row>
    <row r="52" spans="1:3" x14ac:dyDescent="0.25">
      <c r="A52" s="2" t="s">
        <v>256</v>
      </c>
      <c r="B52" s="5">
        <f t="shared" si="0"/>
        <v>24</v>
      </c>
      <c r="C52" s="5" t="str">
        <f t="shared" si="1"/>
        <v>POBIBAPI = (TOP / TOE) x 100 TOP = Total de obra pública en infraestructura básica para la atención de los pueblos indígenas realizada. TOE = Total de obras ejecutadas por parte de la Secretaría de Obras Públicas y Ordenamiento Territorial.</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formula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2018-04-13T21:08:15Z</dcterms:created>
  <dcterms:modified xsi:type="dcterms:W3CDTF">2018-05-28T16:31:10Z</dcterms:modified>
</cp:coreProperties>
</file>