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Carlos Araoz\Desktop\ENVIAR CONTRATAR\BARRIO LAS MANZANAS\"/>
    </mc:Choice>
  </mc:AlternateContent>
  <xr:revisionPtr revIDLastSave="0" documentId="13_ncr:1_{C24E523C-FDD6-422E-B3E1-E830C0480FD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icrolocalizacion" sheetId="2" r:id="rId1"/>
  </sheets>
  <externalReferences>
    <externalReference r:id="rId2"/>
    <externalReference r:id="rId3"/>
  </externalReferences>
  <definedNames>
    <definedName name="_xlnm.Print_Area" localSheetId="0">Microlocalizacion!$A$1:$H$54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0" i="2" l="1"/>
  <c r="A50" i="2"/>
  <c r="E48" i="2"/>
  <c r="A48" i="2"/>
  <c r="C10" i="2"/>
  <c r="C9" i="2"/>
  <c r="C8" i="2"/>
  <c r="C7" i="2"/>
</calcChain>
</file>

<file path=xl/sharedStrings.xml><?xml version="1.0" encoding="utf-8"?>
<sst xmlns="http://schemas.openxmlformats.org/spreadsheetml/2006/main" count="14" uniqueCount="10">
  <si>
    <t>Obra:</t>
  </si>
  <si>
    <r>
      <t>Municipio</t>
    </r>
    <r>
      <rPr>
        <b/>
        <sz val="9"/>
        <rFont val="Calibri"/>
        <family val="2"/>
        <scheme val="minor"/>
      </rPr>
      <t>:</t>
    </r>
  </si>
  <si>
    <t>Localidad:</t>
  </si>
  <si>
    <t>Barrio y/o Col.:</t>
  </si>
  <si>
    <t>Inicio</t>
  </si>
  <si>
    <t>Final</t>
  </si>
  <si>
    <t>TEPETITLAN</t>
  </si>
  <si>
    <t>SAYULA PUEBLO</t>
  </si>
  <si>
    <t>LAS MANZANAS</t>
  </si>
  <si>
    <t>PAVIMENTACION HIDRAULICA EN ACCESO PRINCIPAL, BARRIO LAS MANZANAS.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</si>
</sst>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10"/>
      <color rgb="FFC00000"/>
      <name val="Arial"/>
      <family val="2"/>
    </font>
    <font>
      <b/>
      <sz val="9"/>
      <name val="Calibri"/>
      <family val="2"/>
      <scheme val="minor"/>
    </font>
    <font>
      <sz val="10"/>
      <color rgb="FFC00000"/>
      <name val="Calibri"/>
      <family val="2"/>
      <scheme val="minor"/>
    </font>
    <font>
      <sz val="8"/>
      <name val="Gotham Bold"/>
      <family val="3"/>
    </font>
    <font>
      <sz val="8"/>
      <color rgb="FF000000"/>
      <name val="Berlin Sans FB"/>
      <family val="2"/>
    </font>
    <font>
      <b/>
      <sz val="10"/>
      <color rgb="FFC00000"/>
      <name val="Arial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92D050"/>
      </bottom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Protection="1">
      <protection locked="0"/>
    </xf>
    <xf numFmtId="0" fontId="5" fillId="2" borderId="2" xfId="1" applyFont="1" applyFill="1" applyBorder="1" applyAlignment="1" applyProtection="1">
      <alignment vertical="center"/>
      <protection hidden="1"/>
    </xf>
    <xf numFmtId="0" fontId="1" fillId="0" borderId="0" xfId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3" xfId="1" applyFont="1" applyFill="1" applyBorder="1" applyProtection="1">
      <protection locked="0"/>
    </xf>
    <xf numFmtId="0" fontId="1" fillId="2" borderId="4" xfId="1" applyFill="1" applyBorder="1" applyProtection="1"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1" fillId="2" borderId="1" xfId="1" applyFill="1" applyBorder="1" applyProtection="1">
      <protection locked="0"/>
    </xf>
    <xf numFmtId="0" fontId="1" fillId="2" borderId="5" xfId="1" applyFill="1" applyBorder="1" applyProtection="1">
      <protection locked="0"/>
    </xf>
    <xf numFmtId="0" fontId="9" fillId="2" borderId="2" xfId="1" applyFont="1" applyFill="1" applyBorder="1" applyAlignment="1" applyProtection="1">
      <alignment vertical="center"/>
      <protection locked="0"/>
    </xf>
    <xf numFmtId="0" fontId="8" fillId="2" borderId="3" xfId="1" applyFont="1" applyFill="1" applyBorder="1" applyAlignment="1" applyProtection="1">
      <alignment wrapText="1"/>
      <protection locked="0"/>
    </xf>
    <xf numFmtId="0" fontId="1" fillId="2" borderId="4" xfId="1" applyFill="1" applyBorder="1" applyAlignment="1" applyProtection="1">
      <alignment wrapText="1"/>
      <protection locked="0"/>
    </xf>
    <xf numFmtId="0" fontId="3" fillId="2" borderId="1" xfId="1" applyFont="1" applyFill="1" applyBorder="1" applyAlignment="1" applyProtection="1">
      <alignment horizontal="left" vertical="top"/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107356</xdr:colOff>
      <xdr:row>13</xdr:row>
      <xdr:rowOff>8283</xdr:rowOff>
    </xdr:from>
    <xdr:to>
      <xdr:col>7</xdr:col>
      <xdr:colOff>734518</xdr:colOff>
      <xdr:row>45</xdr:row>
      <xdr:rowOff>9525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id="{FA04E743-7588-4465-96B0-88C9AA877387}"/>
            </a:ext>
          </a:extLst>
        </xdr:cNvPr>
        <xdr:cNvSpPr txBox="1"/>
      </xdr:nvSpPr>
      <xdr:spPr>
        <a:xfrm>
          <a:off x="107356" y="1846608"/>
          <a:ext cx="6494562" cy="5754342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7</xdr:col>
      <xdr:colOff>742950</xdr:colOff>
      <xdr:row>1</xdr:row>
      <xdr:rowOff>778565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4F0B42E0-B99B-49EF-8D90-F119D1840545}"/>
            </a:ext>
          </a:extLst>
        </xdr:cNvPr>
        <xdr:cNvGrpSpPr/>
      </xdr:nvGrpSpPr>
      <xdr:grpSpPr>
        <a:xfrm>
          <a:off x="0" y="47626"/>
          <a:ext cx="6489700" cy="778564"/>
          <a:chOff x="0" y="49697"/>
          <a:chExt cx="6598754" cy="819150"/>
        </a:xfrm>
      </xdr:grpSpPr>
      <xdr:grpSp>
        <xdr:nvGrpSpPr>
          <xdr:cNvPr id="4" name="3 Grupo">
            <a:extLst>
              <a:ext uri="{FF2B5EF4-FFF2-40B4-BE49-F238E27FC236}">
                <a16:creationId xmlns:a16="http://schemas.microsoft.com/office/drawing/2014/main" id="{91BE0BD7-BD19-4C82-9FBC-6FC3815241AA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6" name="12 Imagen">
              <a:extLst>
                <a:ext uri="{FF2B5EF4-FFF2-40B4-BE49-F238E27FC236}">
                  <a16:creationId xmlns:a16="http://schemas.microsoft.com/office/drawing/2014/main" id="{B7DA6294-7BEA-4142-871D-23431F886EC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id="{C6B753CE-81A6-4B64-A767-F1DBC0E046BB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1 CuadroTexto">
              <a:extLst>
                <a:ext uri="{FF2B5EF4-FFF2-40B4-BE49-F238E27FC236}">
                  <a16:creationId xmlns:a16="http://schemas.microsoft.com/office/drawing/2014/main" id="{6CCE8A43-AE64-4218-B5BA-447ED5EED2CD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5" name="9 Imagen">
            <a:extLst>
              <a:ext uri="{FF2B5EF4-FFF2-40B4-BE49-F238E27FC236}">
                <a16:creationId xmlns:a16="http://schemas.microsoft.com/office/drawing/2014/main" id="{06FF1CB9-C2F6-4543-AA4A-164F780C6C5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163285</xdr:colOff>
      <xdr:row>13</xdr:row>
      <xdr:rowOff>27215</xdr:rowOff>
    </xdr:from>
    <xdr:to>
      <xdr:col>8</xdr:col>
      <xdr:colOff>13607</xdr:colOff>
      <xdr:row>43</xdr:row>
      <xdr:rowOff>503464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C080702B-A91B-4517-9A8C-20CD603653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3679" t="18604" r="38185" b="10331"/>
        <a:stretch/>
      </xdr:blipFill>
      <xdr:spPr>
        <a:xfrm>
          <a:off x="163285" y="1891394"/>
          <a:ext cx="6340929" cy="53748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Users/Carlos%20Araoz/Desktop/EXPEDIENTES%20TECNICOS%202020%20araoz/CONSTRUCCION%20DE%20PAVIMENTO%20HIDRAULICO%20DE%20CALLE%20DE%20ACCESO%20A%20LA%20PLAZA%20PRINCIPAL/CONSTRUCCION%20DE%20PAVIMENTO%20HIDRAULICO%20DE%20CALLE%20DE%20ACCESO%20A%20LA%20PLAZA%20PRINCIPAL.xlsm?D85F495D" TargetMode="External"/><Relationship Id="rId1" Type="http://schemas.openxmlformats.org/officeDocument/2006/relationships/externalLinkPath" Target="file:///\\D85F495D\CONSTRUCCION%20DE%20PAVIMENTO%20HIDRAULICO%20DE%20CALLE%20DE%20ACCESO%20A%20LA%20PLAZA%20PRINCIP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 titulo"/>
      <sheetName val="PRESUPUESTO MUDO"/>
      <sheetName val="PRESUPUESTO hidalcomer"/>
      <sheetName val="PRESUPUESTO miguel"/>
      <sheetName val="PRESUPUESTO tuz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Hoja2"/>
      <sheetName val="Hoja3"/>
      <sheetName val="CARATULA DE ESTIMACIÓN"/>
      <sheetName val="ESTADO DE CUENTA"/>
      <sheetName val="RESUMEN POR PARTIDAS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VANCE FISICO-FINANCIERO"/>
      <sheetName val="ESTIMACION"/>
      <sheetName val="GENERADORES"/>
      <sheetName val="REPORTE FOTOGRAFIC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>
        <row r="3">
          <cell r="E3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 t="str">
            <v>No.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/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/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 t="str">
            <v>No.</v>
          </cell>
        </row>
      </sheetData>
      <sheetData sheetId="86" refreshError="1"/>
      <sheetData sheetId="87" refreshError="1"/>
      <sheetData sheetId="88">
        <row r="14">
          <cell r="I14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>
        <row r="1">
          <cell r="E1" t="str">
            <v>-</v>
          </cell>
        </row>
      </sheetData>
      <sheetData sheetId="103"/>
      <sheetData sheetId="104"/>
      <sheetData sheetId="105"/>
      <sheetData sheetId="106">
        <row r="14">
          <cell r="I14" t="str">
            <v>BLVD OCTAVIANO FLORES MAYORGA, S/N, COLONIA EL BONDHO, MUNICIPIO DE MIXQUIAHUALA DE JUAREZ, HIDALGO, C.P. 42700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X CONTRATO1"/>
      <sheetName val="RESUMEN X ADMINISTRACION"/>
      <sheetName val="PRESUPUESTO"/>
      <sheetName val="GENERADORES"/>
      <sheetName val="GI -1"/>
      <sheetName val="GI - 2"/>
      <sheetName val="Programa de Obra"/>
      <sheetName val="Macrolocalizacion"/>
      <sheetName val="Microlocalizacion"/>
      <sheetName val="Tayecto de acarreo"/>
      <sheetName val="Proyecto ejecutivo"/>
      <sheetName val="Situacion Actual"/>
      <sheetName val="Situacion s-proyecto"/>
      <sheetName val="Descripsion del Proyecto"/>
      <sheetName val="Situacion c-proyecto"/>
      <sheetName val="Consideracion Grales"/>
      <sheetName val="Indicador de resultados "/>
      <sheetName val="Municipios"/>
      <sheetName val="ejercicio"/>
      <sheetName val="catalogo entes"/>
      <sheetName val="Plan Estatal de Desarrollo"/>
      <sheetName val="mod ejecucion"/>
      <sheetName val="clasif por tipo de gasto"/>
      <sheetName val="Eje Tematico PDE"/>
      <sheetName val="fin fun subfun1"/>
      <sheetName val="sector"/>
      <sheetName val="catalogo entes prog y subprog"/>
      <sheetName val="ramo"/>
      <sheetName val="clasif por benefici"/>
      <sheetName val="tipo de proyecto"/>
      <sheetName val="Hoja5"/>
      <sheetName val="Unidad de medida"/>
      <sheetName val="Regiones"/>
      <sheetName val="finanzas"/>
      <sheetName val="Hoja1"/>
    </sheetNames>
    <sheetDataSet>
      <sheetData sheetId="0">
        <row r="77">
          <cell r="G77" t="str">
            <v>Latitud:</v>
          </cell>
        </row>
        <row r="79">
          <cell r="G79" t="str">
            <v>Longitud: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4">
          <cell r="B4" t="str">
            <v>PAVIMENTACION HIDRAULICA DE  CALLE ACCESO A LA PLAZA PRINCIPAL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BE289-CDB6-438F-8B03-F2EB5F323B61}">
  <sheetPr codeName="Hoja14"/>
  <dimension ref="A1:H56"/>
  <sheetViews>
    <sheetView tabSelected="1" view="pageBreakPreview" zoomScale="60" zoomScaleNormal="70" workbookViewId="0">
      <selection activeCell="L25" sqref="L25"/>
    </sheetView>
  </sheetViews>
  <sheetFormatPr baseColWidth="10" defaultRowHeight="12.75"/>
  <cols>
    <col min="1" max="1" width="11.42578125" style="2"/>
    <col min="2" max="2" width="13.7109375" style="2" customWidth="1"/>
    <col min="3" max="5" width="11.42578125" style="2"/>
    <col min="6" max="6" width="15.140625" style="2" customWidth="1"/>
    <col min="7" max="16384" width="11.42578125" style="2"/>
  </cols>
  <sheetData>
    <row r="1" spans="1:8" ht="3.75" customHeight="1">
      <c r="A1" s="1"/>
      <c r="B1" s="1"/>
      <c r="C1" s="1"/>
      <c r="D1" s="1"/>
      <c r="E1" s="1"/>
      <c r="F1" s="1"/>
      <c r="G1" s="1"/>
      <c r="H1" s="1"/>
    </row>
    <row r="2" spans="1:8" ht="67.5" customHeight="1">
      <c r="A2" s="1"/>
      <c r="B2" s="1"/>
      <c r="C2" s="1"/>
      <c r="D2" s="1"/>
      <c r="E2" s="1"/>
      <c r="F2" s="1"/>
      <c r="G2" s="1"/>
      <c r="H2" s="1"/>
    </row>
    <row r="3" spans="1:8">
      <c r="A3" s="3" t="s">
        <v>0</v>
      </c>
      <c r="B3" s="3"/>
      <c r="C3" s="17" t="s">
        <v>9</v>
      </c>
      <c r="D3" s="12"/>
      <c r="E3" s="12"/>
      <c r="F3" s="12"/>
      <c r="G3" s="12"/>
      <c r="H3" s="12"/>
    </row>
    <row r="4" spans="1:8">
      <c r="A4" s="11" t="s">
        <v>1</v>
      </c>
      <c r="B4" s="11"/>
      <c r="C4" s="4" t="s">
        <v>6</v>
      </c>
      <c r="D4" s="13"/>
      <c r="E4" s="13"/>
      <c r="F4" s="13"/>
      <c r="G4" s="13"/>
      <c r="H4" s="13"/>
    </row>
    <row r="5" spans="1:8">
      <c r="A5" s="11" t="s">
        <v>2</v>
      </c>
      <c r="B5" s="11"/>
      <c r="C5" s="4" t="s">
        <v>7</v>
      </c>
      <c r="D5" s="13"/>
      <c r="E5" s="13"/>
      <c r="F5" s="13"/>
      <c r="G5" s="13"/>
      <c r="H5" s="13"/>
    </row>
    <row r="6" spans="1:8">
      <c r="A6" s="11" t="s">
        <v>3</v>
      </c>
      <c r="B6" s="11"/>
      <c r="C6" s="4" t="s">
        <v>8</v>
      </c>
      <c r="D6" s="13"/>
      <c r="E6" s="13"/>
      <c r="F6" s="13"/>
      <c r="G6" s="13"/>
      <c r="H6" s="13"/>
    </row>
    <row r="7" spans="1:8" s="6" customFormat="1" ht="15" hidden="1" customHeight="1">
      <c r="A7" s="3" t="s">
        <v>0</v>
      </c>
      <c r="B7" s="3"/>
      <c r="C7" s="5" t="e">
        <f>#REF!</f>
        <v>#REF!</v>
      </c>
      <c r="D7" s="14"/>
      <c r="E7" s="14"/>
      <c r="F7" s="14"/>
      <c r="G7" s="14"/>
      <c r="H7" s="14"/>
    </row>
    <row r="8" spans="1:8" s="6" customFormat="1" ht="15" hidden="1" customHeight="1">
      <c r="A8" s="11" t="s">
        <v>1</v>
      </c>
      <c r="B8" s="11"/>
      <c r="C8" s="5" t="e">
        <f>#REF!</f>
        <v>#REF!</v>
      </c>
      <c r="D8" s="14"/>
      <c r="E8" s="14"/>
      <c r="F8" s="14"/>
      <c r="G8" s="14"/>
      <c r="H8" s="14"/>
    </row>
    <row r="9" spans="1:8" s="6" customFormat="1" ht="15" hidden="1" customHeight="1">
      <c r="A9" s="11" t="s">
        <v>2</v>
      </c>
      <c r="B9" s="11"/>
      <c r="C9" s="5" t="e">
        <f>#REF!</f>
        <v>#REF!</v>
      </c>
      <c r="D9" s="14"/>
      <c r="E9" s="14"/>
      <c r="F9" s="14"/>
      <c r="G9" s="14"/>
      <c r="H9" s="14"/>
    </row>
    <row r="10" spans="1:8" s="6" customFormat="1" ht="15" hidden="1" customHeight="1">
      <c r="A10" s="11" t="s">
        <v>3</v>
      </c>
      <c r="B10" s="11"/>
      <c r="C10" s="5" t="e">
        <f>#REF!</f>
        <v>#REF!</v>
      </c>
      <c r="D10" s="14"/>
      <c r="E10" s="14"/>
      <c r="F10" s="14"/>
      <c r="G10" s="14"/>
      <c r="H10" s="14"/>
    </row>
    <row r="11" spans="1:8" ht="3.75" customHeight="1">
      <c r="A11" s="7"/>
      <c r="B11" s="8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 ht="6" customHeight="1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 ht="57.75" customHeight="1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 ht="13.5" thickBot="1">
      <c r="A47" s="1" t="s">
        <v>4</v>
      </c>
      <c r="B47" s="1"/>
      <c r="C47" s="1"/>
      <c r="D47" s="1"/>
      <c r="E47" s="1" t="s">
        <v>5</v>
      </c>
      <c r="F47" s="1"/>
      <c r="G47" s="1"/>
      <c r="H47" s="1"/>
    </row>
    <row r="48" spans="1:8" ht="13.5" thickBot="1">
      <c r="A48" s="1" t="str">
        <f>'[2]Cedula de Registro'!G77</f>
        <v>Latitud:</v>
      </c>
      <c r="B48" s="15">
        <v>20.201072</v>
      </c>
      <c r="C48" s="16"/>
      <c r="D48" s="1"/>
      <c r="E48" s="1" t="str">
        <f>'[2]Cedula de Registro'!G77</f>
        <v>Latitud:</v>
      </c>
      <c r="F48" s="9">
        <v>20.200192000000001</v>
      </c>
      <c r="G48" s="10"/>
      <c r="H48" s="1"/>
    </row>
    <row r="49" spans="1:8" ht="4.5" customHeight="1" thickBot="1">
      <c r="A49" s="1"/>
      <c r="B49" s="1"/>
      <c r="C49" s="1"/>
      <c r="D49" s="1"/>
      <c r="E49" s="1"/>
      <c r="F49" s="1"/>
      <c r="G49" s="1"/>
      <c r="H49" s="1"/>
    </row>
    <row r="50" spans="1:8" ht="13.5" thickBot="1">
      <c r="A50" s="1" t="str">
        <f>'[2]Cedula de Registro'!G79</f>
        <v>Longitud:</v>
      </c>
      <c r="B50" s="9">
        <v>-99.396688999999995</v>
      </c>
      <c r="C50" s="10"/>
      <c r="D50" s="1"/>
      <c r="E50" s="1" t="str">
        <f>'[2]Cedula de Registro'!G79</f>
        <v>Longitud:</v>
      </c>
      <c r="F50" s="9">
        <v>-99.397203000000005</v>
      </c>
      <c r="G50" s="10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</sheetData>
  <sheetProtection algorithmName="SHA-512" hashValue="ZBef7ZEIdm7RfOspZvMxqtssO/4HjrNd0Hmt7fdoLHg9Z3wJEhKiBhnwd3LLKrdU14t9TM6EftylAl/1vl7Alg==" saltValue="8kA9H1RlRpfIzomYChLxlA==" spinCount="100000" sheet="1" formatCells="0" formatColumns="0" formatRows="0" insertColumns="0" insertRows="0" insertHyperlinks="0" deleteColumns="0" deleteRows="0" sort="0" autoFilter="0" pivotTables="0"/>
  <mergeCells count="6">
    <mergeCell ref="A4:B4"/>
    <mergeCell ref="A5:B5"/>
    <mergeCell ref="A6:B6"/>
    <mergeCell ref="A8:B8"/>
    <mergeCell ref="A9:B9"/>
    <mergeCell ref="A10:B10"/>
  </mergeCells>
  <printOptions horizontalCentered="1"/>
  <pageMargins left="0.59055118110236227" right="0.59055118110236227" top="0.39370078740157483" bottom="0.59055118110236227" header="0.31496062992125984" footer="0.31496062992125984"/>
  <pageSetup scale="96" orientation="portrait" horizontalDpi="300" verticalDpi="300" r:id="rId1"/>
  <headerFooter>
    <oddFooter>&amp;C&amp;"Stylus BT,Normal"&amp;10&amp;K00-047" ESTAMOS TRABAJANDO Y PROMOVIENDO LA EQUIDAD DE GENERO "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Microlocalizacion</vt:lpstr>
      <vt:lpstr>Microlocalizacion!Área_de_impresión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Carlos Araoz</cp:lastModifiedBy>
  <cp:lastPrinted>2020-11-05T21:28:50Z</cp:lastPrinted>
  <dcterms:created xsi:type="dcterms:W3CDTF">2020-10-20T02:52:10Z</dcterms:created>
  <dcterms:modified xsi:type="dcterms:W3CDTF">2020-11-05T21:29:25Z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207494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